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RIVERA 2014 SOAPA\cuenta publica 2021 solventacion\REQUERIMIENTOS\Estados Financieros\"/>
    </mc:Choice>
  </mc:AlternateContent>
  <bookViews>
    <workbookView xWindow="0" yWindow="0" windowWidth="15360" windowHeight="7650" tabRatio="833" firstSheet="4" activeTab="20"/>
  </bookViews>
  <sheets>
    <sheet name="2018" sheetId="35" state="hidden" r:id="rId1"/>
    <sheet name="2017" sheetId="33" state="hidden" r:id="rId2"/>
    <sheet name="M" sheetId="34" state="hidden" r:id="rId3"/>
    <sheet name="1" sheetId="36" state="hidden" r:id="rId4"/>
    <sheet name="1.ESF" sheetId="5" r:id="rId5"/>
    <sheet name="2.EA" sheetId="6" r:id="rId6"/>
    <sheet name="3.EVHP" sheetId="7" r:id="rId7"/>
    <sheet name="EVHP (2)" sheetId="23" state="hidden" r:id="rId8"/>
    <sheet name="4.ECSF" sheetId="9" r:id="rId9"/>
    <sheet name="5.EFE" sheetId="1" r:id="rId10"/>
    <sheet name="EFE (2)" sheetId="24" state="hidden" r:id="rId11"/>
    <sheet name="6.EAA" sheetId="10" r:id="rId12"/>
    <sheet name="7.EADOP" sheetId="11" r:id="rId13"/>
    <sheet name="8.EAI" sheetId="12" r:id="rId14"/>
    <sheet name="9.EAEPE OG" sheetId="13" r:id="rId15"/>
    <sheet name="10.EAEPE CE" sheetId="25" r:id="rId16"/>
    <sheet name="11.EAEPE CA" sheetId="26" r:id="rId17"/>
    <sheet name="12.EAEPE CF" sheetId="27" r:id="rId18"/>
    <sheet name="14.ID" sheetId="30" r:id="rId19"/>
    <sheet name="13.EN" sheetId="28" r:id="rId20"/>
    <sheet name="15.GCP" sheetId="31" r:id="rId21"/>
    <sheet name="EAIP" sheetId="20" state="hidden" r:id="rId22"/>
    <sheet name="EEPCG" sheetId="21" state="hidden" r:id="rId23"/>
    <sheet name="EAP" sheetId="16" state="hidden" r:id="rId24"/>
  </sheets>
  <definedNames>
    <definedName name="_xlnm.Print_Titles" localSheetId="15">'10.EAEPE CE'!$7:$10</definedName>
    <definedName name="_xlnm.Print_Titles" localSheetId="16">'11.EAEPE CA'!$7:$10</definedName>
    <definedName name="_xlnm.Print_Titles" localSheetId="17">'12.EAEPE CF'!$7:$10</definedName>
    <definedName name="_xlnm.Print_Titles" localSheetId="19">'13.EN'!$6:$7</definedName>
    <definedName name="_xlnm.Print_Titles" localSheetId="18">'14.ID'!$6:$7</definedName>
    <definedName name="_xlnm.Print_Titles" localSheetId="20">'15.GCP'!$6:$9</definedName>
    <definedName name="_xlnm.Print_Titles" localSheetId="1">'2017'!$1:$1</definedName>
    <definedName name="_xlnm.Print_Titles" localSheetId="0">'2018'!$2:$2</definedName>
    <definedName name="_xlnm.Print_Titles" localSheetId="14">'9.EAEPE OG'!$7:$10</definedName>
    <definedName name="_xlnm.Print_Titles" localSheetId="2">M!$2:$2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54" i="9" l="1"/>
  <c r="AB48" i="9"/>
  <c r="AL67" i="1" l="1"/>
  <c r="AG9" i="1"/>
  <c r="AL9" i="1"/>
  <c r="BK13" i="25" l="1"/>
  <c r="BK16" i="12"/>
  <c r="BK15" i="12"/>
  <c r="F22" i="36" l="1"/>
  <c r="G22" i="36"/>
  <c r="I25" i="36" l="1"/>
  <c r="I26" i="36"/>
  <c r="F25" i="36"/>
  <c r="F26" i="36"/>
  <c r="F16" i="36" l="1"/>
  <c r="G16" i="36"/>
  <c r="F4" i="36" l="1"/>
  <c r="A25" i="36" l="1"/>
  <c r="AJ20" i="6" l="1"/>
  <c r="AP23" i="26"/>
  <c r="AI36" i="7"/>
  <c r="AG56" i="9"/>
  <c r="AB55" i="9"/>
  <c r="AB35" i="9"/>
  <c r="AG31" i="9"/>
  <c r="AB25" i="9"/>
  <c r="AG27" i="9"/>
  <c r="AG26" i="9"/>
  <c r="AG23" i="9"/>
  <c r="AG22" i="9"/>
  <c r="AG16" i="9"/>
  <c r="AG15" i="9"/>
  <c r="AG14" i="9"/>
  <c r="AG13" i="9"/>
  <c r="AG12" i="9"/>
  <c r="AG11" i="9"/>
  <c r="AG10" i="9"/>
  <c r="AP36" i="7"/>
  <c r="AP17" i="7"/>
  <c r="AP16" i="7" s="1"/>
  <c r="AP27" i="7" s="1"/>
  <c r="BD23" i="26"/>
  <c r="AW23" i="26"/>
  <c r="AI23" i="26"/>
  <c r="AB23" i="26"/>
  <c r="BD17" i="25"/>
  <c r="AW17" i="25"/>
  <c r="AI17" i="25"/>
  <c r="AB17" i="25"/>
  <c r="BD29" i="12"/>
  <c r="AW29" i="12"/>
  <c r="AI29" i="12"/>
  <c r="AP36" i="12"/>
  <c r="AP35" i="12"/>
  <c r="AP34" i="12"/>
  <c r="AP33" i="12"/>
  <c r="AP32" i="12"/>
  <c r="AP31" i="12"/>
  <c r="AB29" i="12"/>
  <c r="BK40" i="12"/>
  <c r="BD21" i="12"/>
  <c r="AW21" i="12"/>
  <c r="AI21" i="12"/>
  <c r="AB21" i="12"/>
  <c r="AP37" i="7"/>
  <c r="AP35" i="7"/>
  <c r="AI21" i="7"/>
  <c r="AI20" i="7"/>
  <c r="AI19" i="7"/>
  <c r="AI18" i="7"/>
  <c r="AB14" i="7"/>
  <c r="AB13" i="7"/>
  <c r="AB12" i="7"/>
  <c r="BD12" i="7" s="1"/>
  <c r="AW23" i="7"/>
  <c r="AW27" i="7" s="1"/>
  <c r="BD42" i="7"/>
  <c r="BD41" i="7"/>
  <c r="AW40" i="7"/>
  <c r="BD40" i="7" s="1"/>
  <c r="BD25" i="7"/>
  <c r="BD24" i="7"/>
  <c r="BD20" i="7"/>
  <c r="AW44" i="7" l="1"/>
  <c r="N4" i="36"/>
  <c r="AP17" i="25"/>
  <c r="AI16" i="7"/>
  <c r="AI27" i="7" s="1"/>
  <c r="AB11" i="7"/>
  <c r="BD23" i="7"/>
  <c r="AJ9" i="6"/>
  <c r="A2" i="31"/>
  <c r="A2" i="30"/>
  <c r="A2" i="28"/>
  <c r="A3" i="27"/>
  <c r="A3" i="26"/>
  <c r="A3" i="25"/>
  <c r="A3" i="13"/>
  <c r="A2" i="12"/>
  <c r="A2" i="11"/>
  <c r="A2" i="10"/>
  <c r="A2" i="1"/>
  <c r="A2" i="9"/>
  <c r="A2" i="7"/>
  <c r="A2" i="6"/>
  <c r="AB27" i="7" l="1"/>
  <c r="AB44" i="7" s="1"/>
  <c r="BD11" i="7"/>
  <c r="A33" i="36"/>
  <c r="BK45" i="12"/>
  <c r="AP45" i="12"/>
  <c r="AP44" i="12" s="1"/>
  <c r="BD44" i="12"/>
  <c r="BD47" i="12" s="1"/>
  <c r="AW44" i="12"/>
  <c r="AI44" i="12"/>
  <c r="AB44" i="12"/>
  <c r="BK42" i="12"/>
  <c r="BK41" i="12"/>
  <c r="BK39" i="12"/>
  <c r="AW47" i="12"/>
  <c r="AI38" i="12"/>
  <c r="AB47" i="12"/>
  <c r="BK36" i="12"/>
  <c r="BK35" i="12"/>
  <c r="BK32" i="12"/>
  <c r="BK31" i="12"/>
  <c r="BK30" i="12"/>
  <c r="AP30" i="12"/>
  <c r="AP29" i="12" s="1"/>
  <c r="BK20" i="12"/>
  <c r="BK19" i="12"/>
  <c r="BK18" i="12"/>
  <c r="BK17" i="12"/>
  <c r="BK14" i="12"/>
  <c r="BK13" i="12"/>
  <c r="BK12" i="12"/>
  <c r="BK11" i="12"/>
  <c r="AI47" i="12" l="1"/>
  <c r="BD27" i="7"/>
  <c r="AP21" i="12"/>
  <c r="AP47" i="12"/>
  <c r="BK44" i="12"/>
  <c r="BK38" i="12"/>
  <c r="BK21" i="12"/>
  <c r="BK29" i="12" l="1"/>
  <c r="BK47" i="12" s="1"/>
  <c r="AG9" i="9"/>
  <c r="AI12" i="10" l="1"/>
  <c r="AP21" i="10" l="1"/>
  <c r="AB21" i="10"/>
  <c r="AP12" i="10"/>
  <c r="AB12" i="10"/>
  <c r="AG20" i="1"/>
  <c r="AW44" i="23"/>
  <c r="AP36" i="23"/>
  <c r="AI36" i="23"/>
  <c r="AB31" i="23"/>
  <c r="AP17" i="23"/>
  <c r="AI17" i="23"/>
  <c r="BD15" i="23"/>
  <c r="BD12" i="23"/>
  <c r="AB12" i="23"/>
  <c r="AG37" i="1" l="1"/>
  <c r="CC47" i="5"/>
  <c r="BX47" i="5"/>
  <c r="AB18" i="9" l="1"/>
  <c r="BL11" i="20" l="1"/>
  <c r="C39" i="36" l="1"/>
  <c r="T6" i="36"/>
  <c r="AM25" i="28"/>
  <c r="AB25" i="28"/>
  <c r="AM16" i="28"/>
  <c r="AM26" i="28" s="1"/>
  <c r="AB16" i="28"/>
  <c r="AM25" i="30"/>
  <c r="AB25" i="30"/>
  <c r="AM16" i="30"/>
  <c r="AB16" i="30"/>
  <c r="BD38" i="27"/>
  <c r="AW38" i="27"/>
  <c r="AI38" i="27"/>
  <c r="AB38" i="27"/>
  <c r="AB35" i="31"/>
  <c r="AB30" i="31"/>
  <c r="AB27" i="31"/>
  <c r="AB23" i="31"/>
  <c r="AB14" i="31"/>
  <c r="AB40" i="31" l="1"/>
  <c r="N9" i="36"/>
  <c r="D33" i="36"/>
  <c r="M9" i="36"/>
  <c r="D32" i="36"/>
  <c r="AX16" i="28"/>
  <c r="AB26" i="28"/>
  <c r="AX26" i="28" s="1"/>
  <c r="AM26" i="30"/>
  <c r="AB26" i="30"/>
  <c r="BK38" i="31"/>
  <c r="BK37" i="31"/>
  <c r="BD30" i="31"/>
  <c r="AW23" i="31"/>
  <c r="BD14" i="31"/>
  <c r="BD11" i="31"/>
  <c r="AW11" i="31"/>
  <c r="AI11" i="31"/>
  <c r="BD35" i="31"/>
  <c r="AW35" i="31"/>
  <c r="AI35" i="31"/>
  <c r="BK39" i="31"/>
  <c r="AP35" i="31"/>
  <c r="BK34" i="31"/>
  <c r="BK33" i="31"/>
  <c r="BK32" i="31"/>
  <c r="AW30" i="31"/>
  <c r="AI30" i="31"/>
  <c r="BK26" i="31"/>
  <c r="BK25" i="31"/>
  <c r="BD23" i="31"/>
  <c r="AI23" i="31"/>
  <c r="BK29" i="31"/>
  <c r="BD27" i="31"/>
  <c r="AW27" i="31"/>
  <c r="AI27" i="31"/>
  <c r="BK20" i="31"/>
  <c r="BK19" i="31"/>
  <c r="BK18" i="31"/>
  <c r="BK17" i="31"/>
  <c r="BK16" i="31"/>
  <c r="AW14" i="31"/>
  <c r="AI14" i="31"/>
  <c r="BK22" i="31"/>
  <c r="BK21" i="31"/>
  <c r="BK13" i="31"/>
  <c r="AX25" i="28"/>
  <c r="AX24" i="28"/>
  <c r="AX23" i="28"/>
  <c r="AX22" i="28"/>
  <c r="AX21" i="28"/>
  <c r="AX20" i="28"/>
  <c r="AX19" i="28"/>
  <c r="AX18" i="28"/>
  <c r="AX15" i="28"/>
  <c r="AX14" i="28"/>
  <c r="AX13" i="28"/>
  <c r="AX12" i="28"/>
  <c r="AX11" i="28"/>
  <c r="AX10" i="28"/>
  <c r="AX9" i="28"/>
  <c r="BK36" i="27"/>
  <c r="BK42" i="27"/>
  <c r="BK41" i="27"/>
  <c r="BK33" i="27"/>
  <c r="BK31" i="27"/>
  <c r="BK24" i="27"/>
  <c r="BK23" i="27"/>
  <c r="BK22" i="27"/>
  <c r="BK18" i="27"/>
  <c r="BK17" i="27"/>
  <c r="BK16" i="27"/>
  <c r="BK40" i="27"/>
  <c r="BK37" i="27"/>
  <c r="BK35" i="27"/>
  <c r="BK34" i="27"/>
  <c r="BK30" i="27"/>
  <c r="BK29" i="27"/>
  <c r="BD28" i="27"/>
  <c r="AW28" i="27"/>
  <c r="AI28" i="27"/>
  <c r="AB28" i="27"/>
  <c r="BK27" i="27"/>
  <c r="BK26" i="27"/>
  <c r="BK21" i="27"/>
  <c r="BD20" i="27"/>
  <c r="AW20" i="27"/>
  <c r="AI20" i="27"/>
  <c r="AB20" i="27"/>
  <c r="BK19" i="27"/>
  <c r="BK15" i="27"/>
  <c r="BK14" i="27"/>
  <c r="BD12" i="27"/>
  <c r="AW12" i="27"/>
  <c r="AI12" i="27"/>
  <c r="AB12" i="27"/>
  <c r="CC34" i="24"/>
  <c r="BX34" i="24"/>
  <c r="CC27" i="24"/>
  <c r="CC41" i="24" s="1"/>
  <c r="BX27" i="24"/>
  <c r="BX41" i="24" s="1"/>
  <c r="AL25" i="24"/>
  <c r="AG25" i="24"/>
  <c r="CC16" i="24"/>
  <c r="BX16" i="24"/>
  <c r="CC11" i="24"/>
  <c r="CC22" i="24" s="1"/>
  <c r="BX11" i="24"/>
  <c r="AL11" i="24"/>
  <c r="AG11" i="24"/>
  <c r="AG43" i="24" s="1"/>
  <c r="D4" i="24"/>
  <c r="A3" i="24" s="1"/>
  <c r="BD27" i="23"/>
  <c r="BD46" i="23"/>
  <c r="BD44" i="23"/>
  <c r="AW48" i="23"/>
  <c r="AW29" i="23"/>
  <c r="AI29" i="23"/>
  <c r="AB29" i="23"/>
  <c r="AW25" i="23"/>
  <c r="BD25" i="23"/>
  <c r="AP29" i="23"/>
  <c r="AP48" i="23" s="1"/>
  <c r="BD45" i="23"/>
  <c r="BD40" i="23"/>
  <c r="BD26" i="23"/>
  <c r="BD21" i="23"/>
  <c r="BD41" i="23"/>
  <c r="BD39" i="23"/>
  <c r="BD38" i="23"/>
  <c r="BD37" i="23"/>
  <c r="BD34" i="23"/>
  <c r="BD33" i="23"/>
  <c r="BD32" i="23"/>
  <c r="BD22" i="23"/>
  <c r="BD20" i="23"/>
  <c r="BD19" i="23"/>
  <c r="BD18" i="23"/>
  <c r="BD14" i="23"/>
  <c r="BD13" i="23"/>
  <c r="D4" i="23"/>
  <c r="A3" i="23" s="1"/>
  <c r="BK35" i="31" l="1"/>
  <c r="AP30" i="31"/>
  <c r="BK30" i="31" s="1"/>
  <c r="AP27" i="31"/>
  <c r="BK27" i="31" s="1"/>
  <c r="AP23" i="31"/>
  <c r="BK23" i="31" s="1"/>
  <c r="BK15" i="26"/>
  <c r="BK31" i="31"/>
  <c r="BK24" i="31"/>
  <c r="AP14" i="31"/>
  <c r="BK14" i="31" s="1"/>
  <c r="BK28" i="31"/>
  <c r="BK36" i="31"/>
  <c r="BK39" i="27"/>
  <c r="AP38" i="27"/>
  <c r="BK38" i="27" s="1"/>
  <c r="BK15" i="25"/>
  <c r="BK16" i="25"/>
  <c r="BD43" i="27"/>
  <c r="AW43" i="27"/>
  <c r="AI43" i="27"/>
  <c r="AB43" i="27"/>
  <c r="AW40" i="31"/>
  <c r="BD40" i="31"/>
  <c r="AI40" i="31"/>
  <c r="BK15" i="31"/>
  <c r="BK14" i="26"/>
  <c r="BK13" i="26"/>
  <c r="BK12" i="31"/>
  <c r="AP11" i="31"/>
  <c r="BK25" i="27"/>
  <c r="AP20" i="27"/>
  <c r="BK12" i="25"/>
  <c r="M6" i="36"/>
  <c r="BK12" i="26"/>
  <c r="I6" i="36"/>
  <c r="AL43" i="24"/>
  <c r="CC43" i="24" s="1"/>
  <c r="CC46" i="24" s="1"/>
  <c r="BX45" i="24" s="1"/>
  <c r="BX22" i="24"/>
  <c r="AI48" i="23"/>
  <c r="BD48" i="23" s="1"/>
  <c r="AB48" i="23"/>
  <c r="BD29" i="23"/>
  <c r="S6" i="36"/>
  <c r="P6" i="36"/>
  <c r="L6" i="36"/>
  <c r="R6" i="36"/>
  <c r="K6" i="36"/>
  <c r="N6" i="36"/>
  <c r="J6" i="36"/>
  <c r="AP28" i="27"/>
  <c r="BK28" i="27" s="1"/>
  <c r="BK32" i="27"/>
  <c r="AP12" i="27"/>
  <c r="BK12" i="27" s="1"/>
  <c r="BK13" i="27"/>
  <c r="BK14" i="25"/>
  <c r="BX43" i="24"/>
  <c r="BD17" i="23"/>
  <c r="BD36" i="23"/>
  <c r="BD31" i="23"/>
  <c r="I31" i="36" l="1"/>
  <c r="L22" i="36"/>
  <c r="K22" i="36"/>
  <c r="I30" i="36"/>
  <c r="J22" i="36"/>
  <c r="I29" i="36"/>
  <c r="I22" i="36"/>
  <c r="I28" i="36"/>
  <c r="H22" i="36"/>
  <c r="I27" i="36"/>
  <c r="C38" i="36"/>
  <c r="C37" i="36"/>
  <c r="C35" i="36"/>
  <c r="C33" i="36"/>
  <c r="C32" i="36"/>
  <c r="C31" i="36"/>
  <c r="C30" i="36"/>
  <c r="C29" i="36"/>
  <c r="C28" i="36"/>
  <c r="BK17" i="25"/>
  <c r="AP40" i="31"/>
  <c r="BK40" i="31" s="1"/>
  <c r="BK11" i="31"/>
  <c r="BK20" i="27"/>
  <c r="BK43" i="27" s="1"/>
  <c r="AP43" i="27"/>
  <c r="BX46" i="24"/>
  <c r="I32" i="36" l="1"/>
  <c r="E22" i="36" s="1"/>
  <c r="C22" i="36"/>
  <c r="M4" i="36"/>
  <c r="G4" i="36"/>
  <c r="H4" i="36"/>
  <c r="I16" i="36" l="1"/>
  <c r="F28" i="36"/>
  <c r="F27" i="36"/>
  <c r="H16" i="36"/>
  <c r="F29" i="36"/>
  <c r="J16" i="36"/>
  <c r="K16" i="36"/>
  <c r="F30" i="36"/>
  <c r="L16" i="36"/>
  <c r="F31" i="36"/>
  <c r="A32" i="36"/>
  <c r="A27" i="36"/>
  <c r="A26" i="36"/>
  <c r="O4" i="36"/>
  <c r="D25" i="36"/>
  <c r="L4" i="36"/>
  <c r="J4" i="36"/>
  <c r="K4" i="36"/>
  <c r="I4" i="36"/>
  <c r="F32" i="36" l="1"/>
  <c r="E16" i="36" s="1"/>
  <c r="C18" i="36"/>
  <c r="C17" i="36"/>
  <c r="C16" i="36"/>
  <c r="O9" i="36"/>
  <c r="D34" i="36"/>
  <c r="L9" i="36"/>
  <c r="D31" i="36"/>
  <c r="D30" i="36"/>
  <c r="K9" i="36"/>
  <c r="D29" i="36"/>
  <c r="J9" i="36"/>
  <c r="D28" i="36"/>
  <c r="I9" i="36"/>
  <c r="D27" i="36"/>
  <c r="H9" i="36"/>
  <c r="G9" i="36"/>
  <c r="D26" i="36"/>
  <c r="F9" i="36"/>
  <c r="A34" i="36"/>
  <c r="A30" i="36"/>
  <c r="A29" i="36"/>
  <c r="A28" i="36"/>
  <c r="A31" i="36"/>
  <c r="AW29" i="10"/>
  <c r="AW28" i="10"/>
  <c r="AW27" i="10"/>
  <c r="AW26" i="10"/>
  <c r="AW25" i="10"/>
  <c r="AW24" i="10"/>
  <c r="C9" i="36" l="1"/>
  <c r="D35" i="36"/>
  <c r="C4" i="36"/>
  <c r="A35" i="36"/>
  <c r="BD29" i="10"/>
  <c r="BD25" i="10"/>
  <c r="BD26" i="10"/>
  <c r="BD27" i="10"/>
  <c r="BD24" i="10"/>
  <c r="BD28" i="10"/>
  <c r="BR15" i="21"/>
  <c r="CD15" i="21" s="1"/>
  <c r="BF15" i="21"/>
  <c r="AH15" i="21"/>
  <c r="AT15" i="21" s="1"/>
  <c r="BR19" i="21"/>
  <c r="CD19" i="21" s="1"/>
  <c r="BF19" i="21"/>
  <c r="AH19" i="21"/>
  <c r="AT19" i="21" s="1"/>
  <c r="BR17" i="21"/>
  <c r="CD17" i="21" s="1"/>
  <c r="BF17" i="21"/>
  <c r="AH17" i="21"/>
  <c r="AT17" i="21" s="1"/>
  <c r="BR13" i="21"/>
  <c r="CD13" i="21" s="1"/>
  <c r="BF13" i="21"/>
  <c r="AH13" i="21"/>
  <c r="AT13" i="21" s="1"/>
  <c r="BF11" i="21"/>
  <c r="BR11" i="21"/>
  <c r="CD11" i="21" s="1"/>
  <c r="AH11" i="21"/>
  <c r="AT11" i="21" s="1"/>
  <c r="BX21" i="21"/>
  <c r="AZ21" i="21"/>
  <c r="AN21" i="21"/>
  <c r="AB21" i="21"/>
  <c r="V21" i="21"/>
  <c r="D4" i="21"/>
  <c r="A3" i="21" s="1"/>
  <c r="BL13" i="20"/>
  <c r="V15" i="20"/>
  <c r="AX15" i="20"/>
  <c r="AQ15" i="20"/>
  <c r="AC15" i="20"/>
  <c r="D4" i="20"/>
  <c r="A3" i="20" s="1"/>
  <c r="Q4" i="36" l="1"/>
  <c r="E4" i="36"/>
  <c r="Q9" i="36"/>
  <c r="E9" i="36"/>
  <c r="T20" i="36"/>
  <c r="S20" i="36"/>
  <c r="R20" i="36"/>
  <c r="P20" i="36"/>
  <c r="O20" i="36"/>
  <c r="Q20" i="36"/>
  <c r="BL11" i="21"/>
  <c r="BL17" i="21"/>
  <c r="BL15" i="21"/>
  <c r="BL13" i="21"/>
  <c r="BL19" i="21"/>
  <c r="BF21" i="21"/>
  <c r="CD21" i="21"/>
  <c r="BR21" i="21"/>
  <c r="AH21" i="21"/>
  <c r="AT21" i="21"/>
  <c r="BE15" i="20"/>
  <c r="AJ15" i="20"/>
  <c r="BL15" i="20" s="1"/>
  <c r="R21" i="36" l="1"/>
  <c r="H37" i="36"/>
  <c r="S21" i="36"/>
  <c r="H38" i="36"/>
  <c r="H39" i="36"/>
  <c r="T21" i="36"/>
  <c r="Q21" i="36"/>
  <c r="H36" i="36"/>
  <c r="H35" i="36"/>
  <c r="P21" i="36"/>
  <c r="H34" i="36"/>
  <c r="O21" i="36"/>
  <c r="G39" i="36"/>
  <c r="G38" i="36"/>
  <c r="G37" i="36"/>
  <c r="G36" i="36"/>
  <c r="G35" i="36"/>
  <c r="G34" i="36"/>
  <c r="BL21" i="21"/>
  <c r="AW15" i="16"/>
  <c r="BD15" i="16"/>
  <c r="AP13" i="16"/>
  <c r="AP35" i="16" s="1"/>
  <c r="AI13" i="16"/>
  <c r="AI35" i="16" s="1"/>
  <c r="AB13" i="16"/>
  <c r="AB35" i="16" s="1"/>
  <c r="D4" i="16"/>
  <c r="A3" i="16" s="1"/>
  <c r="AW13" i="16" l="1"/>
  <c r="AW35" i="16" l="1"/>
  <c r="BD13" i="16"/>
  <c r="BD35" i="16" s="1"/>
  <c r="AP12" i="13" l="1"/>
  <c r="AW12" i="13" l="1"/>
  <c r="AL20" i="1"/>
  <c r="G5" i="24" l="1"/>
  <c r="G5" i="23"/>
  <c r="G5" i="20"/>
  <c r="G5" i="21"/>
  <c r="G5" i="16"/>
  <c r="BK25" i="13"/>
  <c r="BK28" i="13"/>
  <c r="BK27" i="13"/>
  <c r="BK26" i="13"/>
  <c r="AP83" i="13"/>
  <c r="BK83" i="13" s="1"/>
  <c r="AP82" i="13"/>
  <c r="BK82" i="13" s="1"/>
  <c r="AP71" i="13"/>
  <c r="BK71" i="13" s="1"/>
  <c r="AP70" i="13"/>
  <c r="BK58" i="13"/>
  <c r="BK57" i="13"/>
  <c r="BK56" i="13"/>
  <c r="BK48" i="13"/>
  <c r="BK47" i="13"/>
  <c r="BK46" i="13"/>
  <c r="BK39" i="13"/>
  <c r="BK38" i="13"/>
  <c r="BK37" i="13"/>
  <c r="BK36" i="13"/>
  <c r="AP69" i="13"/>
  <c r="BK69" i="13" s="1"/>
  <c r="AP68" i="13"/>
  <c r="BK68" i="13" s="1"/>
  <c r="AP67" i="13"/>
  <c r="BK67" i="13" s="1"/>
  <c r="AP66" i="13"/>
  <c r="BK66" i="13" s="1"/>
  <c r="AP65" i="13"/>
  <c r="BK65" i="13" s="1"/>
  <c r="BD64" i="13"/>
  <c r="AW64" i="13"/>
  <c r="AI64" i="13"/>
  <c r="AB64" i="13"/>
  <c r="AP81" i="13"/>
  <c r="BK81" i="13" s="1"/>
  <c r="AP80" i="13"/>
  <c r="BK80" i="13" s="1"/>
  <c r="AP79" i="13"/>
  <c r="BK79" i="13" s="1"/>
  <c r="AP78" i="13"/>
  <c r="BK78" i="13" s="1"/>
  <c r="AP77" i="13"/>
  <c r="BD76" i="13"/>
  <c r="AW76" i="13"/>
  <c r="AI76" i="13"/>
  <c r="AB76" i="13"/>
  <c r="AP75" i="13"/>
  <c r="AP74" i="13"/>
  <c r="BK74" i="13" s="1"/>
  <c r="AP73" i="13"/>
  <c r="BK73" i="13" s="1"/>
  <c r="BD72" i="13"/>
  <c r="AW72" i="13"/>
  <c r="AI72" i="13"/>
  <c r="AB72" i="13"/>
  <c r="AP63" i="13"/>
  <c r="BK63" i="13" s="1"/>
  <c r="AP62" i="13"/>
  <c r="BK62" i="13" s="1"/>
  <c r="BD60" i="13"/>
  <c r="AW60" i="13"/>
  <c r="AI60" i="13"/>
  <c r="AB60" i="13"/>
  <c r="AP59" i="13"/>
  <c r="BK59" i="13" s="1"/>
  <c r="BK55" i="13"/>
  <c r="BK54" i="13"/>
  <c r="BK53" i="13"/>
  <c r="BK51" i="13"/>
  <c r="BD50" i="13"/>
  <c r="AW50" i="13"/>
  <c r="AI50" i="13"/>
  <c r="AB50" i="13"/>
  <c r="AB40" i="13"/>
  <c r="BK49" i="13"/>
  <c r="BK45" i="13"/>
  <c r="BK44" i="13"/>
  <c r="BK43" i="13"/>
  <c r="BK42" i="13"/>
  <c r="BD40" i="13"/>
  <c r="AW40" i="13"/>
  <c r="AI40" i="13"/>
  <c r="BK35" i="13"/>
  <c r="BK34" i="13"/>
  <c r="BK33" i="13"/>
  <c r="BK32" i="13"/>
  <c r="BD30" i="13"/>
  <c r="AW30" i="13"/>
  <c r="AI30" i="13"/>
  <c r="AB30" i="13"/>
  <c r="AB20" i="13"/>
  <c r="BK29" i="13"/>
  <c r="BK24" i="13"/>
  <c r="BK23" i="13"/>
  <c r="BK22" i="13"/>
  <c r="BD20" i="13"/>
  <c r="AW20" i="13"/>
  <c r="AI20" i="13"/>
  <c r="BD12" i="13"/>
  <c r="AI12" i="13"/>
  <c r="AB12" i="13"/>
  <c r="BK19" i="13"/>
  <c r="BK18" i="13"/>
  <c r="BK17" i="13"/>
  <c r="BK16" i="13"/>
  <c r="BK15" i="13"/>
  <c r="BK14" i="13"/>
  <c r="AZ31" i="11"/>
  <c r="AR31" i="11"/>
  <c r="AZ26" i="11"/>
  <c r="AR26" i="11"/>
  <c r="AZ17" i="11"/>
  <c r="AR17" i="11"/>
  <c r="AZ12" i="11"/>
  <c r="AZ23" i="11" s="1"/>
  <c r="AR12" i="11"/>
  <c r="AW30" i="10"/>
  <c r="AW23" i="10"/>
  <c r="AW22" i="10"/>
  <c r="AI21" i="10"/>
  <c r="AW19" i="10"/>
  <c r="AW18" i="10"/>
  <c r="AW17" i="10"/>
  <c r="AW16" i="10"/>
  <c r="AW15" i="10"/>
  <c r="AW14" i="10"/>
  <c r="AW13" i="10"/>
  <c r="AG61" i="9"/>
  <c r="AB61" i="9"/>
  <c r="AG49" i="9"/>
  <c r="AG18" i="9"/>
  <c r="AG8" i="9" s="1"/>
  <c r="AB9" i="9"/>
  <c r="AB8" i="9" s="1"/>
  <c r="AG40" i="9"/>
  <c r="AB40" i="9"/>
  <c r="AG30" i="9"/>
  <c r="AB30" i="9"/>
  <c r="BD38" i="7"/>
  <c r="BD37" i="7"/>
  <c r="BD36" i="7"/>
  <c r="BD35" i="7"/>
  <c r="AP34" i="7"/>
  <c r="AP44" i="7" s="1"/>
  <c r="AI34" i="7"/>
  <c r="AI44" i="7" s="1"/>
  <c r="BD32" i="7"/>
  <c r="BD31" i="7"/>
  <c r="BD30" i="7"/>
  <c r="AB29" i="7"/>
  <c r="AG7" i="9" l="1"/>
  <c r="BD44" i="7"/>
  <c r="AG29" i="9"/>
  <c r="BK77" i="13"/>
  <c r="AP76" i="13"/>
  <c r="BK76" i="13" s="1"/>
  <c r="BK75" i="13"/>
  <c r="AP72" i="13"/>
  <c r="BK72" i="13" s="1"/>
  <c r="BK61" i="13"/>
  <c r="AP60" i="13"/>
  <c r="BK60" i="13" s="1"/>
  <c r="AZ37" i="11"/>
  <c r="AZ41" i="11" s="1"/>
  <c r="BD17" i="10"/>
  <c r="BD30" i="10"/>
  <c r="BD18" i="10"/>
  <c r="BD19" i="10"/>
  <c r="BD22" i="10"/>
  <c r="AB29" i="9"/>
  <c r="BD23" i="10"/>
  <c r="BD16" i="10"/>
  <c r="BK52" i="13"/>
  <c r="AP50" i="13"/>
  <c r="BK50" i="13" s="1"/>
  <c r="BK41" i="13"/>
  <c r="AP40" i="13"/>
  <c r="BK40" i="13" s="1"/>
  <c r="BK31" i="13"/>
  <c r="AP30" i="13"/>
  <c r="BK21" i="13"/>
  <c r="AP20" i="13"/>
  <c r="BK20" i="13" s="1"/>
  <c r="H6" i="36"/>
  <c r="G6" i="36"/>
  <c r="F6" i="36"/>
  <c r="BD15" i="10"/>
  <c r="BD13" i="10"/>
  <c r="BD14" i="10"/>
  <c r="O5" i="36"/>
  <c r="X5" i="36"/>
  <c r="K5" i="36"/>
  <c r="L5" i="36"/>
  <c r="U5" i="36"/>
  <c r="P5" i="36"/>
  <c r="I5" i="36"/>
  <c r="M5" i="36"/>
  <c r="Y5" i="36"/>
  <c r="V5" i="36"/>
  <c r="J5" i="36"/>
  <c r="Q5" i="36"/>
  <c r="N5" i="36"/>
  <c r="W5" i="36"/>
  <c r="AB84" i="13"/>
  <c r="AG48" i="9"/>
  <c r="AB32" i="10"/>
  <c r="AB10" i="10" s="1"/>
  <c r="AR37" i="11"/>
  <c r="AP32" i="10"/>
  <c r="AP10" i="10" s="1"/>
  <c r="AW84" i="13"/>
  <c r="AI32" i="10"/>
  <c r="AI10" i="10" s="1"/>
  <c r="BD84" i="13"/>
  <c r="AI84" i="13"/>
  <c r="AP64" i="13"/>
  <c r="BK64" i="13" s="1"/>
  <c r="BK70" i="13"/>
  <c r="BK12" i="13"/>
  <c r="BK13" i="13"/>
  <c r="AR23" i="11"/>
  <c r="AW21" i="10"/>
  <c r="AW12" i="10"/>
  <c r="BD34" i="7"/>
  <c r="BD29" i="7"/>
  <c r="BD21" i="7"/>
  <c r="BD19" i="7"/>
  <c r="BD18" i="7"/>
  <c r="BD17" i="7"/>
  <c r="BD14" i="7"/>
  <c r="BD13" i="7"/>
  <c r="U21" i="36" l="1"/>
  <c r="S5" i="36"/>
  <c r="B38" i="36"/>
  <c r="R5" i="36"/>
  <c r="B37" i="36"/>
  <c r="T5" i="36"/>
  <c r="B39" i="36"/>
  <c r="C27" i="36"/>
  <c r="C26" i="36"/>
  <c r="C25" i="36"/>
  <c r="B44" i="36"/>
  <c r="B43" i="36"/>
  <c r="B42" i="36"/>
  <c r="B41" i="36"/>
  <c r="B40" i="36"/>
  <c r="B36" i="36"/>
  <c r="B35" i="36"/>
  <c r="B34" i="36"/>
  <c r="B33" i="36"/>
  <c r="B32" i="36"/>
  <c r="B31" i="36"/>
  <c r="B30" i="36"/>
  <c r="B29" i="36"/>
  <c r="B28" i="36"/>
  <c r="AR41" i="11"/>
  <c r="J20" i="36"/>
  <c r="L20" i="36"/>
  <c r="U20" i="36"/>
  <c r="M20" i="36"/>
  <c r="K20" i="36"/>
  <c r="N20" i="36"/>
  <c r="I20" i="36"/>
  <c r="F20" i="36"/>
  <c r="G20" i="36"/>
  <c r="H20" i="36"/>
  <c r="F5" i="36"/>
  <c r="G5" i="36"/>
  <c r="BD21" i="10"/>
  <c r="BD16" i="7"/>
  <c r="BK30" i="13"/>
  <c r="AP84" i="13"/>
  <c r="BD12" i="10"/>
  <c r="AW32" i="10"/>
  <c r="AW10" i="10" l="1"/>
  <c r="H29" i="36"/>
  <c r="J21" i="36"/>
  <c r="I21" i="36"/>
  <c r="H28" i="36"/>
  <c r="H21" i="36"/>
  <c r="H27" i="36"/>
  <c r="H30" i="36"/>
  <c r="K21" i="36"/>
  <c r="G21" i="36"/>
  <c r="H26" i="36"/>
  <c r="H31" i="36"/>
  <c r="L21" i="36"/>
  <c r="N21" i="36"/>
  <c r="H33" i="36"/>
  <c r="M21" i="36"/>
  <c r="H32" i="36"/>
  <c r="H40" i="36"/>
  <c r="G29" i="36"/>
  <c r="G30" i="36"/>
  <c r="G40" i="36"/>
  <c r="G31" i="36"/>
  <c r="G33" i="36"/>
  <c r="G32" i="36"/>
  <c r="G28" i="36"/>
  <c r="G27" i="36"/>
  <c r="G26" i="36"/>
  <c r="G25" i="36"/>
  <c r="I13" i="36"/>
  <c r="E28" i="36"/>
  <c r="E26" i="36"/>
  <c r="G13" i="36"/>
  <c r="F13" i="36"/>
  <c r="E25" i="36"/>
  <c r="B26" i="36"/>
  <c r="B25" i="36"/>
  <c r="C13" i="36"/>
  <c r="H5" i="36"/>
  <c r="BK84" i="13"/>
  <c r="BD32" i="10"/>
  <c r="BD10" i="10" s="1"/>
  <c r="AO61" i="6"/>
  <c r="AJ61" i="6"/>
  <c r="AO54" i="6"/>
  <c r="AJ54" i="6"/>
  <c r="AJ48" i="6"/>
  <c r="AO48" i="6"/>
  <c r="AO44" i="6"/>
  <c r="AJ44" i="6"/>
  <c r="AO34" i="6"/>
  <c r="AJ34" i="6"/>
  <c r="AO20" i="6"/>
  <c r="AO17" i="6"/>
  <c r="AJ17" i="6"/>
  <c r="AO30" i="6"/>
  <c r="AJ30" i="6"/>
  <c r="AO9" i="6"/>
  <c r="BX40" i="5"/>
  <c r="CC35" i="5"/>
  <c r="BX35" i="5"/>
  <c r="CC29" i="5"/>
  <c r="BX29" i="5"/>
  <c r="AL32" i="5"/>
  <c r="AG32" i="5"/>
  <c r="AL19" i="5"/>
  <c r="AG19" i="5"/>
  <c r="CC19" i="5"/>
  <c r="BX19" i="5"/>
  <c r="C20" i="36" l="1"/>
  <c r="F21" i="36"/>
  <c r="H25" i="36"/>
  <c r="H41" i="36" s="1"/>
  <c r="C21" i="36"/>
  <c r="G41" i="36"/>
  <c r="E27" i="36"/>
  <c r="E29" i="36" s="1"/>
  <c r="H13" i="36"/>
  <c r="B27" i="36"/>
  <c r="B45" i="36" s="1"/>
  <c r="AA5" i="36" s="1"/>
  <c r="BX51" i="5"/>
  <c r="BX31" i="5"/>
  <c r="AJ64" i="6"/>
  <c r="AO27" i="6"/>
  <c r="AJ27" i="6"/>
  <c r="CC31" i="5"/>
  <c r="AL34" i="5"/>
  <c r="AG34" i="5"/>
  <c r="AO64" i="6"/>
  <c r="AL56" i="1"/>
  <c r="AG56" i="1"/>
  <c r="AL51" i="1"/>
  <c r="AG51" i="1"/>
  <c r="AL44" i="1"/>
  <c r="AG44" i="1"/>
  <c r="AL40" i="1"/>
  <c r="AG40" i="1"/>
  <c r="AJ66" i="6" l="1"/>
  <c r="E21" i="36"/>
  <c r="W21" i="36"/>
  <c r="W20" i="36"/>
  <c r="E20" i="36"/>
  <c r="E13" i="36"/>
  <c r="E5" i="36"/>
  <c r="C5" i="36"/>
  <c r="AG61" i="1"/>
  <c r="AG48" i="1"/>
  <c r="O6" i="36"/>
  <c r="AL48" i="1"/>
  <c r="BX53" i="5"/>
  <c r="AO66" i="6"/>
  <c r="AL37" i="1"/>
  <c r="AL61" i="1"/>
  <c r="C19" i="36" l="1"/>
  <c r="C11" i="36"/>
  <c r="C34" i="36"/>
  <c r="C14" i="36" l="1"/>
  <c r="F11" i="36"/>
  <c r="F19" i="36"/>
  <c r="C10" i="36"/>
  <c r="C8" i="36"/>
  <c r="Q6" i="36"/>
  <c r="AG65" i="1"/>
  <c r="C3" i="36" l="1"/>
  <c r="C7" i="36"/>
  <c r="C2" i="36"/>
  <c r="C36" i="36"/>
  <c r="C40" i="36" s="1"/>
  <c r="AG67" i="1"/>
  <c r="C15" i="36" l="1"/>
  <c r="E6" i="36"/>
  <c r="V6" i="36"/>
  <c r="C6" i="36"/>
  <c r="C12" i="36" l="1"/>
  <c r="F12" i="36"/>
  <c r="CC40" i="5" l="1"/>
  <c r="CC51" i="5" l="1"/>
  <c r="CC53" i="5" s="1"/>
  <c r="BK21" i="26" l="1"/>
  <c r="BK19" i="26" l="1"/>
  <c r="BK20" i="26"/>
  <c r="BK18" i="26" l="1"/>
  <c r="BK16" i="26" l="1"/>
  <c r="BK23" i="26" s="1"/>
  <c r="BK17" i="26"/>
</calcChain>
</file>

<file path=xl/sharedStrings.xml><?xml version="1.0" encoding="utf-8"?>
<sst xmlns="http://schemas.openxmlformats.org/spreadsheetml/2006/main" count="3156" uniqueCount="1637">
  <si>
    <t>CONCEPTO</t>
  </si>
  <si>
    <t>Flujos de Efectivo de Operación</t>
  </si>
  <si>
    <t>Impuestos</t>
  </si>
  <si>
    <t>Contribuciones de mejoras</t>
  </si>
  <si>
    <t>Derechos</t>
  </si>
  <si>
    <t>Productos de Tipo Corriente</t>
  </si>
  <si>
    <t>Origen</t>
  </si>
  <si>
    <t>Aprovechamientos de Tipo Corriente</t>
  </si>
  <si>
    <t>Ingresos por Venta de Bienes y Servicios</t>
  </si>
  <si>
    <t>Ingresos no Comprendidos en las Fracciones de la Ley de Ingresos Causados en Ejercicios Fiscales Anteriores Pendientes de Liquidación o Pago</t>
  </si>
  <si>
    <t>Participaciones y Aportaciones</t>
  </si>
  <si>
    <t>Transferencias, Asignaciones y Subsidios y Otras Ayudas</t>
  </si>
  <si>
    <t>Otros Orígenes de Operación</t>
  </si>
  <si>
    <t>Aplicación</t>
  </si>
  <si>
    <t>Servicios Personales</t>
  </si>
  <si>
    <t>Materiales y Suministros</t>
  </si>
  <si>
    <t>Servicios Generales</t>
  </si>
  <si>
    <t>Transferencias Internas y Asignación al Sector Público</t>
  </si>
  <si>
    <t>Tranferencias al resto del Sector Público</t>
  </si>
  <si>
    <t>Subsidios y Subvenciones</t>
  </si>
  <si>
    <t>Ayudas Sociales</t>
  </si>
  <si>
    <t>Pensiones y Jubilaciones</t>
  </si>
  <si>
    <t>Tranferencias a Fideicomisos, Mandatos y Contratos Análogos</t>
  </si>
  <si>
    <t>Transferencias a la Seguridad Social</t>
  </si>
  <si>
    <t>Donativos</t>
  </si>
  <si>
    <t>Tranferencias al Exterior</t>
  </si>
  <si>
    <t>Participaciones</t>
  </si>
  <si>
    <t>Aportaciones</t>
  </si>
  <si>
    <t>Convenios</t>
  </si>
  <si>
    <t>Otras Aplicaciones de Operación</t>
  </si>
  <si>
    <t>Flujos Netos de Efectivo por Actividades de Operación</t>
  </si>
  <si>
    <t>Bienes Inmuebles, Infraestructura y Construcciónes en Proceso</t>
  </si>
  <si>
    <t>Bienes Muebles</t>
  </si>
  <si>
    <t>Otros Orígenes de Inversión</t>
  </si>
  <si>
    <t>Otras Aplicaciones de Inversión</t>
  </si>
  <si>
    <t>Flujos Netos de Efectivo por Actividades de Inversión</t>
  </si>
  <si>
    <t>Flujos de Efectivo de las Actividades de Financiamiento</t>
  </si>
  <si>
    <t>Endeudamiento Neto</t>
  </si>
  <si>
    <t>Interno</t>
  </si>
  <si>
    <t>Externo</t>
  </si>
  <si>
    <t>Otros Origenes de Financiamiento</t>
  </si>
  <si>
    <t>Servcios de la Deuda</t>
  </si>
  <si>
    <t>Otras Aplicaciones de Financiamiento</t>
  </si>
  <si>
    <t>Flujos netos de Efectivo por Atividades de Financiamiento</t>
  </si>
  <si>
    <t>Incremento/Disminución Neta en el Efectivo y Equivalentes al Efectivo</t>
  </si>
  <si>
    <t>Efectivo y Equivalentes al Efectivo al Inicio del Ejercicio</t>
  </si>
  <si>
    <t>Efectivo y Equivalentes al Efectivo al Final del Ejercicio</t>
  </si>
  <si>
    <t>ENTE PÚBLICO:</t>
  </si>
  <si>
    <t>CLAVE:</t>
  </si>
  <si>
    <t>90/48</t>
  </si>
  <si>
    <t>Instituto Tecnológico Superior de Ciudad Serdán</t>
  </si>
  <si>
    <t>Estado de Flujos de Efectivo</t>
  </si>
  <si>
    <t>(Pesos)</t>
  </si>
  <si>
    <t>Clave</t>
  </si>
  <si>
    <t>Sujeto</t>
  </si>
  <si>
    <t>Titular</t>
  </si>
  <si>
    <t>Cargo</t>
  </si>
  <si>
    <t>Fecha de Inicio</t>
  </si>
  <si>
    <t>Fecha de Conclusión</t>
  </si>
  <si>
    <t>90/03</t>
  </si>
  <si>
    <t>El Colegio de Puebla, A.C.</t>
  </si>
  <si>
    <t>90/07</t>
  </si>
  <si>
    <t>Colegio de Bachilleres del Estado de Puebla</t>
  </si>
  <si>
    <t>Mtro. José Antonio Gómez Mandujano</t>
  </si>
  <si>
    <t>Director General</t>
  </si>
  <si>
    <t>90/10</t>
  </si>
  <si>
    <t>Sistema para el Desarrollo Integral de la Familia del Estado de Puebla</t>
  </si>
  <si>
    <t>Mtro. Jorge David Rosas Armijo</t>
  </si>
  <si>
    <t>90/12</t>
  </si>
  <si>
    <t>Instituto de Seguridad y Servicios Sociales de los Trabajadores al Servicio de los Poderes del Estado de Puebla</t>
  </si>
  <si>
    <t>Exdirector General</t>
  </si>
  <si>
    <t>Exencargado del Despacho de la Dirección General</t>
  </si>
  <si>
    <t>Mtro. Roberto Rivero Trewartha</t>
  </si>
  <si>
    <t>90/14</t>
  </si>
  <si>
    <t>Instituto de Administración Pública del Estado de Puebla, A.C.</t>
  </si>
  <si>
    <t>90/15</t>
  </si>
  <si>
    <t>Instituto de Capacitación para el Trabajo del Estado de Puebla</t>
  </si>
  <si>
    <t>Arq. Francisco Javier Narro Robles</t>
  </si>
  <si>
    <t>90/16</t>
  </si>
  <si>
    <t>Instituto Poblano de las Mujeres</t>
  </si>
  <si>
    <t>Lic. Verónica María Sobrado Rodríguez</t>
  </si>
  <si>
    <t>Exdirectora General</t>
  </si>
  <si>
    <t>Directora General</t>
  </si>
  <si>
    <t>90/20</t>
  </si>
  <si>
    <t>Instituto Tecnológico Superior de Acatlán de Osorio</t>
  </si>
  <si>
    <t>Mtro. Eliseo Ramírez Torres</t>
  </si>
  <si>
    <t>Encargado del Despacho de la Dirección General</t>
  </si>
  <si>
    <t>90/22</t>
  </si>
  <si>
    <t>Instituto Tecnológico Superior de Atlixco</t>
  </si>
  <si>
    <t>Mtro. José Guillermo Velázquez Gutiérrez</t>
  </si>
  <si>
    <t>90/24</t>
  </si>
  <si>
    <t>Instituto Tecnológico Superior de la Sierra Norte del Estado de Puebla</t>
  </si>
  <si>
    <t>Mtro. Raúl Espinosa Martínez</t>
  </si>
  <si>
    <t>90/25</t>
  </si>
  <si>
    <t>Instituto Tecnológico Superior de Tepexi de Rodríguez</t>
  </si>
  <si>
    <t>Ing. Ismael Sánchez Huerta</t>
  </si>
  <si>
    <t>90/27</t>
  </si>
  <si>
    <t>Instituto Tecnológico Superior de Teziutlán</t>
  </si>
  <si>
    <t>Mtro. Gustavo Urbano Juárez</t>
  </si>
  <si>
    <t>90/29</t>
  </si>
  <si>
    <t>Universidad Tecnológica de Puebla</t>
  </si>
  <si>
    <t>Dr. Jorge Alfredo Guillén Muñoz</t>
  </si>
  <si>
    <t>Exrector</t>
  </si>
  <si>
    <t>Mtro. Bernardo Huerta Couttolenc</t>
  </si>
  <si>
    <t>Rector</t>
  </si>
  <si>
    <t>90/30</t>
  </si>
  <si>
    <t>Comisión Estatal de Agua y Saneamiento de Puebla</t>
  </si>
  <si>
    <t>Mtro. Víctor Julio Casiano Urrutia</t>
  </si>
  <si>
    <t>90/32</t>
  </si>
  <si>
    <t>Comisión de Derechos Humanos del Estado de Puebla</t>
  </si>
  <si>
    <t>Dr. Adolfo López Badillo</t>
  </si>
  <si>
    <t>Presidente</t>
  </si>
  <si>
    <t>90/36</t>
  </si>
  <si>
    <t>Colegio de Estudios Científicos y Tecnológicos del Estado de Puebla</t>
  </si>
  <si>
    <t>90/37</t>
  </si>
  <si>
    <t>Instituto Tecnológico Superior de Zacapoaxtla</t>
  </si>
  <si>
    <t>Mtra. Arminda Juárez Arroyo</t>
  </si>
  <si>
    <t>90/40</t>
  </si>
  <si>
    <t>Comité Administrador Poblano para la Construcción de Espacios Educativos</t>
  </si>
  <si>
    <t>Dr. Miguel Ángel Pérez Maldonado</t>
  </si>
  <si>
    <t>90/42</t>
  </si>
  <si>
    <t>Universidad Tecnológica de Huejotzingo</t>
  </si>
  <si>
    <t>Mtro. Gabriel Alejandro Martínez Parente Rangel</t>
  </si>
  <si>
    <t>90/43</t>
  </si>
  <si>
    <t>Universidad Tecnológica de Izúcar de Matamoros</t>
  </si>
  <si>
    <t>90/44</t>
  </si>
  <si>
    <t>Universidad Tecnológica de Tecamachalco</t>
  </si>
  <si>
    <t>Ing. Raúl Erasmo Álvarez Marín</t>
  </si>
  <si>
    <t>90/45</t>
  </si>
  <si>
    <t>Puebla Comunicaciones</t>
  </si>
  <si>
    <t>90/46</t>
  </si>
  <si>
    <t>Colegio de Educación Profesional Técnica del Estado de Puebla</t>
  </si>
  <si>
    <t>Lic. Jesús Salvador Zaldívar Benavides</t>
  </si>
  <si>
    <t>90/47</t>
  </si>
  <si>
    <t>Instituto Estatal de Educación para Adultos</t>
  </si>
  <si>
    <t>C.P. José Antonio Zacaula Martínez</t>
  </si>
  <si>
    <t>90/49</t>
  </si>
  <si>
    <t>Benemérita Universidad Autónoma de Puebla</t>
  </si>
  <si>
    <t>Mtro. José Alfonso Esparza Ortiz</t>
  </si>
  <si>
    <t>90/54</t>
  </si>
  <si>
    <t>Tribunal Electoral del Estado</t>
  </si>
  <si>
    <t>Mtro. Ricardo Adrián Rodríguez Perdomo</t>
  </si>
  <si>
    <t>90/56</t>
  </si>
  <si>
    <t>Fondo para el Fortalecimiento de la Microempresa</t>
  </si>
  <si>
    <t>Mtro. Carlos Alberto Espinal Galeana</t>
  </si>
  <si>
    <t>Responsable de la Atención de los Asuntos del Fideicomiso</t>
  </si>
  <si>
    <t>90/59</t>
  </si>
  <si>
    <t>Instituto Tecnológico Superior de Huauchinango</t>
  </si>
  <si>
    <t>Lic. Omar Martínez Amador</t>
  </si>
  <si>
    <t>90/60</t>
  </si>
  <si>
    <t>Instituto Tecnológico Superior de Libres</t>
  </si>
  <si>
    <t>Ing. Jair Nahúm Fierro Bretón</t>
  </si>
  <si>
    <t>90/61</t>
  </si>
  <si>
    <t>Instituto Tecnológico Superior de Tepeaca</t>
  </si>
  <si>
    <t>Ing. José Luis Contreras Coeto</t>
  </si>
  <si>
    <t>90/62</t>
  </si>
  <si>
    <t>Instituto Electoral del Estado</t>
  </si>
  <si>
    <t>Lic. Jacinto Herrera Serrallonga</t>
  </si>
  <si>
    <t>Consejero Presidente</t>
  </si>
  <si>
    <t>90/63</t>
  </si>
  <si>
    <t>Carreteras de Cuota Puebla</t>
  </si>
  <si>
    <t>Lic. Mariana Navarrete Little</t>
  </si>
  <si>
    <t>90/73</t>
  </si>
  <si>
    <t>Patronato del Teatro Principal</t>
  </si>
  <si>
    <t xml:space="preserve">Lic. Ariel Juventino Azuara Campos </t>
  </si>
  <si>
    <t>Encargado del Despacho de los Asuntos Administrativos</t>
  </si>
  <si>
    <t>90/75</t>
  </si>
  <si>
    <t>Fideicomiso del Fondo de Seguridad Pública</t>
  </si>
  <si>
    <t>Mtro. Carlos Jesús Cadena Lozano</t>
  </si>
  <si>
    <t>Secretario del Comité Técnico</t>
  </si>
  <si>
    <t>90/76</t>
  </si>
  <si>
    <t>Universidad Tecnológica de Xicotepec de Juárez</t>
  </si>
  <si>
    <t>Ing. Jesus Santos Picazo</t>
  </si>
  <si>
    <t>90/77</t>
  </si>
  <si>
    <t>Fideicomiso Público para la Administración de Inmuebles y Ejecución de Obras Públicas en la Reserva Territorial Atlixcáyotl-Quetzalcóatl</t>
  </si>
  <si>
    <t>Lic. Emilio Barranco Barrientos</t>
  </si>
  <si>
    <t>90/82</t>
  </si>
  <si>
    <t>Corporación Auxiliar de Policía de Protección Ciudadana</t>
  </si>
  <si>
    <t>Cmte. Héctor Guillermo De la Peña y Beltrán</t>
  </si>
  <si>
    <t>90/86</t>
  </si>
  <si>
    <t>Lic. María del Carmen Salvatori Bronca</t>
  </si>
  <si>
    <t>Secretaria Ejecutiva del Comité Técnico</t>
  </si>
  <si>
    <t>90/87</t>
  </si>
  <si>
    <t>Universidad Politécnica de Puebla</t>
  </si>
  <si>
    <t>90/88</t>
  </si>
  <si>
    <t>Instituto Tecnológico Superior de San Martín Texmelucan</t>
  </si>
  <si>
    <t>Arq. José Israel Pérez Osorio</t>
  </si>
  <si>
    <t>90/90</t>
  </si>
  <si>
    <t>Fideicomiso Público PEC</t>
  </si>
  <si>
    <t>Lic. Patricia Gabriela Vázquez del Mercado Herrera</t>
  </si>
  <si>
    <t>Exsecretaria Ejecutiva del Comité Técnico</t>
  </si>
  <si>
    <t>90/92</t>
  </si>
  <si>
    <t>Consejo de Ciencia y Tecnología del Estado de Puebla</t>
  </si>
  <si>
    <t>90/94</t>
  </si>
  <si>
    <t>Consejo Estatal de Coordinación del Sistema Nacional de Seguridad Pública</t>
  </si>
  <si>
    <t>Secretario Ejecutivo</t>
  </si>
  <si>
    <t>90/99</t>
  </si>
  <si>
    <t>Universidad Intercultural del Estado de Puebla</t>
  </si>
  <si>
    <t>Mtro. Alibert Sánchez Jiménez</t>
  </si>
  <si>
    <t>90/102</t>
  </si>
  <si>
    <t>Fideicomiso Público Denominado "La Célula"</t>
  </si>
  <si>
    <t>Lic. Edgar Badillo Morales</t>
  </si>
  <si>
    <t>90/104</t>
  </si>
  <si>
    <t>Universidad Tecnológica de Oriental</t>
  </si>
  <si>
    <t>Mtro. Mario Antonio Bonilla Martínez</t>
  </si>
  <si>
    <t>90/105</t>
  </si>
  <si>
    <t>Universidad Interserrana del Estado de Puebla-Ahuacatlán</t>
  </si>
  <si>
    <t>90/106</t>
  </si>
  <si>
    <t>Universidad Politécnica de Amozoc</t>
  </si>
  <si>
    <t>Mtro. Héctor Enrique Arreola Ibarra</t>
  </si>
  <si>
    <t>90/107</t>
  </si>
  <si>
    <t>Instituto Tecnológico Superior de Venustiano Carranza</t>
  </si>
  <si>
    <t>Ing. Roberto González García</t>
  </si>
  <si>
    <t>90/108</t>
  </si>
  <si>
    <t>Universidad Interserrana del Estado de Puebla - Chilchotla</t>
  </si>
  <si>
    <t>Lic. Carlos Alfredo Lozano Díaz</t>
  </si>
  <si>
    <t>90/109</t>
  </si>
  <si>
    <t>Instituto Tecnológico Superior de la Sierra Negra de Ajalpan</t>
  </si>
  <si>
    <t>Mtro. Francisco Valencia Ponce</t>
  </si>
  <si>
    <t>90/110</t>
  </si>
  <si>
    <t>Universidad Tecnológica de Tehuacán</t>
  </si>
  <si>
    <t>90/111</t>
  </si>
  <si>
    <t>Consejo Estatal para la Cultura y las Artes de Puebla</t>
  </si>
  <si>
    <t>Mtro. Jorge Alberto Lozoya Legorreta</t>
  </si>
  <si>
    <t>90/113</t>
  </si>
  <si>
    <t>Coordinador General</t>
  </si>
  <si>
    <t>90/116</t>
  </si>
  <si>
    <t>Fideicomiso Público denominado "Banco Estatal de Tierra"</t>
  </si>
  <si>
    <t>Lic. Juan José Méndez León Jiménez</t>
  </si>
  <si>
    <t>90/118</t>
  </si>
  <si>
    <t>Universidad Politécnica Metropolitana de Puebla</t>
  </si>
  <si>
    <t>Mtro. Edgar Jesús Salomón Escorza</t>
  </si>
  <si>
    <t>90/121</t>
  </si>
  <si>
    <t>Convenciones y Parques</t>
  </si>
  <si>
    <t xml:space="preserve">Lic. Lambertus Matthijs de Kool </t>
  </si>
  <si>
    <t>Encargado del Despacho de la Dirección Ejecutiva</t>
  </si>
  <si>
    <t>90/122</t>
  </si>
  <si>
    <t>Coordinación General de Comunicación, Difusión y Promoción</t>
  </si>
  <si>
    <t>Gerardo Maximiliano Cortázar Lara</t>
  </si>
  <si>
    <t>90/123</t>
  </si>
  <si>
    <t>Instituto de Educación Digital del Estado de Puebla</t>
  </si>
  <si>
    <t>90/124</t>
  </si>
  <si>
    <t>Régimen Estatal de Protección Social en Salud</t>
  </si>
  <si>
    <t>Mtro. José de la Rosa López</t>
  </si>
  <si>
    <t>90/125</t>
  </si>
  <si>
    <t>Lic. Eduardo José Louvier Hernández</t>
  </si>
  <si>
    <t>90/126</t>
  </si>
  <si>
    <t>Instituto Tecnológico Superior de Tlatlauquitepec</t>
  </si>
  <si>
    <t>Ing. Octavio Benavides Manzano</t>
  </si>
  <si>
    <t>90/127</t>
  </si>
  <si>
    <t>Fiscalía General del Estado de Puebla</t>
  </si>
  <si>
    <t>Fiscal General</t>
  </si>
  <si>
    <t>90/128</t>
  </si>
  <si>
    <t>Universidad Tecnológica Bilingüe Internacional y Sustentable de Puebla</t>
  </si>
  <si>
    <t>1 de enero</t>
  </si>
  <si>
    <t>31 de diciembre</t>
  </si>
  <si>
    <t>15 de noviembre</t>
  </si>
  <si>
    <t>16 de noviembre</t>
  </si>
  <si>
    <t>31 de octubre</t>
  </si>
  <si>
    <t>1 de noviembre</t>
  </si>
  <si>
    <t>Estado de Situación Financiera</t>
  </si>
  <si>
    <t>ACTIVO</t>
  </si>
  <si>
    <t>Activo Circulante</t>
  </si>
  <si>
    <t>PASIVO</t>
  </si>
  <si>
    <t>Efectivo y Equivalentes</t>
  </si>
  <si>
    <t>Cuentas por Pagar a Corto Plazo</t>
  </si>
  <si>
    <t>Documentos por Pagar a Corto Plazo</t>
  </si>
  <si>
    <t>Porción a Corto Plazo de la Deuda Pública a Largo Plazo</t>
  </si>
  <si>
    <t>Títulos y Valores a Corto Plazo</t>
  </si>
  <si>
    <t>Derechos a Recibir Bienes o Servicios</t>
  </si>
  <si>
    <t>Inventarios</t>
  </si>
  <si>
    <t>Almacenes</t>
  </si>
  <si>
    <t>Estimación por Pérdidas o Deterioro de Activos Circulantes</t>
  </si>
  <si>
    <t>Otros Activos Circulantes</t>
  </si>
  <si>
    <t>Pasivos Diferidos a Corto Plazo</t>
  </si>
  <si>
    <t>Fondos y Bienes de Terceros en Garantía y/o Administración a Corto Plazo</t>
  </si>
  <si>
    <t>Provisiones a Corto Plazo</t>
  </si>
  <si>
    <t>Otros Pasivos a Corto Plazo</t>
  </si>
  <si>
    <t>Total de Pasivos Circulantes</t>
  </si>
  <si>
    <t>Total de Activos Circulantes</t>
  </si>
  <si>
    <t>Activo No Circulante</t>
  </si>
  <si>
    <t>Pasivo No Circulante</t>
  </si>
  <si>
    <t>Pasivo Circulante</t>
  </si>
  <si>
    <t>Inversiones Financieras a Largo Plazo</t>
  </si>
  <si>
    <t>Derechos a Recibir Efectivo o Equivalentes</t>
  </si>
  <si>
    <t>Derechos a Recibir Efectivo o Equivalentes a Largo Plazo</t>
  </si>
  <si>
    <t>Bienes Inmuebles, Infraestructura y Construcciones en Proceso</t>
  </si>
  <si>
    <t>Activos Intangibles</t>
  </si>
  <si>
    <t>Activos Diferidos</t>
  </si>
  <si>
    <t>Estimación por Pérdida o Deterioro de Activos no Circulantes</t>
  </si>
  <si>
    <t>Otros Activos no Circulantes</t>
  </si>
  <si>
    <t>Total de Activos No Circulantes</t>
  </si>
  <si>
    <t>Cuentas por Pagar a Largo Plazo</t>
  </si>
  <si>
    <t>Documentos por Pagar a Largo Plazo</t>
  </si>
  <si>
    <t>Deuda Pública a Largo Plazo</t>
  </si>
  <si>
    <t>Pasivos Diferidos a Largo Plazo</t>
  </si>
  <si>
    <t>Fondos y Bienes de Terceros en Garantía y/o Administración a Largo Plazo</t>
  </si>
  <si>
    <t>Provisiones a Largo Plazo</t>
  </si>
  <si>
    <t>TOTAL DEL PASIVO</t>
  </si>
  <si>
    <t>HACIENDA PÚBLICA/PATRIMONIO</t>
  </si>
  <si>
    <t>Hacienda Pública/Patrimonio Contribuido</t>
  </si>
  <si>
    <t>Donaciones de Capital</t>
  </si>
  <si>
    <t>Actualización de la Hacienda Pública / Patrimonio</t>
  </si>
  <si>
    <t>Hacienda Pública/Patrimonio Generado</t>
  </si>
  <si>
    <t>Resultados del Ejercicio (Ahorro/Desahorro)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</si>
  <si>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</si>
  <si>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</si>
  <si>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</si>
  <si>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</si>
  <si>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</si>
  <si>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</si>
  <si>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Tendencia de Activos no Monetarios</t>
  </si>
  <si>
    <t>Estado de Actividades</t>
  </si>
  <si>
    <t>INGRESOS Y OTROS BENEFICIOS</t>
  </si>
  <si>
    <t>GASTOS Y OTRAS PÉRDIDAS</t>
  </si>
  <si>
    <t>Ingresos de la Gestión</t>
  </si>
  <si>
    <t>Cuotas y Aportaciones de Seguridad Social</t>
  </si>
  <si>
    <t>Contribuciones de Mejoras</t>
  </si>
  <si>
    <t>Gastos de Funcionamiento</t>
  </si>
  <si>
    <t>Otros Ingresos y Beneficios</t>
  </si>
  <si>
    <t>Ingresos Financieros</t>
  </si>
  <si>
    <t>Incremento de Variación de Inventarios</t>
  </si>
  <si>
    <t>Disminución del Exceso de Provisiones</t>
  </si>
  <si>
    <t>Disminución del Exceso de Estimaciones por Pérdida o Deterioro u Obsolescencia</t>
  </si>
  <si>
    <t>Otros Ingresos y Beneficios Varios</t>
  </si>
  <si>
    <t>Total de Ingresos y Otros Beneficios</t>
  </si>
  <si>
    <t>Transferencias, Asignaciones, Subsidios y Otras Ayudas</t>
  </si>
  <si>
    <t>Transferencias Internas y Asignaciones al Sector Público</t>
  </si>
  <si>
    <t>Transferencias al Resto del Sector Público</t>
  </si>
  <si>
    <t>Transferencias al Exterior</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</si>
  <si>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</si>
  <si>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</si>
  <si>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</si>
  <si>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</si>
  <si>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</si>
  <si>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</si>
  <si>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</si>
  <si>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Armonizaciones</t>
  </si>
  <si>
    <t>Provisiones</t>
  </si>
  <si>
    <t>Disminución de Inventarios</t>
  </si>
  <si>
    <t>Aumento por Insuficiencia de Estimaciones por Pérdida o Deterioro y Obsolescencia</t>
  </si>
  <si>
    <t>Aumento por Insuficiencia de Proviciones</t>
  </si>
  <si>
    <t>Otros Gastos</t>
  </si>
  <si>
    <t>Inversión Pública</t>
  </si>
  <si>
    <t>Inversión Pública no Capitalizable</t>
  </si>
  <si>
    <t>Total de Gastos y Otras Pérdidas</t>
  </si>
  <si>
    <t>Estado de Cambios en la Situación Financiera</t>
  </si>
  <si>
    <t>Estado Analítico del Activo</t>
  </si>
  <si>
    <t>Estado Analítico de la Deuda y Otros Pasivos</t>
  </si>
  <si>
    <t>Estado Analítico del Ejercicio del Presupuesto de Egresos</t>
  </si>
  <si>
    <t>TOTAL</t>
  </si>
  <si>
    <t>Hacienda Pública/Patrimonio Generado del Ejercicio</t>
  </si>
  <si>
    <t>Hacienda Pública/Patrimonio Generados de Ejercicios Anteriores</t>
  </si>
  <si>
    <t>Actualización de la Hacienda Pública/Patrimonio</t>
  </si>
  <si>
    <t>Estimación por Pérdida o Derecho de Activos Circulantes</t>
  </si>
  <si>
    <t xml:space="preserve">Depreciación, Deterioro y Armortización Acumulada de Bienes </t>
  </si>
  <si>
    <t>Donaciones a Capital</t>
  </si>
  <si>
    <t>TOTAL DEL ACTIVO</t>
  </si>
  <si>
    <t>Saldo Inicial
1</t>
  </si>
  <si>
    <t>Cargos del Periodo
2</t>
  </si>
  <si>
    <t>Abonos del Periodo
3</t>
  </si>
  <si>
    <t>Saldo Final
4=(1+2-3)</t>
  </si>
  <si>
    <t>Variación del Periodo
4-1</t>
  </si>
  <si>
    <t>Denominación de las Deudas</t>
  </si>
  <si>
    <t>Moneda de Contratación</t>
  </si>
  <si>
    <t>Institución o País Acreedor</t>
  </si>
  <si>
    <t>Saldo Inicial del Periodo</t>
  </si>
  <si>
    <t>Saldo Final del Periodo</t>
  </si>
  <si>
    <t>DEUDA PÚBLICA</t>
  </si>
  <si>
    <t>Corto Plazo</t>
  </si>
  <si>
    <t>Deuda Interna</t>
  </si>
  <si>
    <t>Instituciones de Crédito</t>
  </si>
  <si>
    <t>Títulos y Valores</t>
  </si>
  <si>
    <t>Arrendamientos Financieros</t>
  </si>
  <si>
    <t>Peso</t>
  </si>
  <si>
    <t>México</t>
  </si>
  <si>
    <t>Deuda Externa</t>
  </si>
  <si>
    <t>Organismos Financieros</t>
  </si>
  <si>
    <t>Deuda Bilateral</t>
  </si>
  <si>
    <t>Largo Plazo</t>
  </si>
  <si>
    <t>Organismos Financieros Internacionales</t>
  </si>
  <si>
    <t>Subtotal a Largo Plazo</t>
  </si>
  <si>
    <t>Total de Deuda y Otros Pasivos</t>
  </si>
  <si>
    <t>Rubro de Ingresos</t>
  </si>
  <si>
    <t>Ingreso</t>
  </si>
  <si>
    <t>Estimado</t>
  </si>
  <si>
    <t>Ampliaciones y Reducciones</t>
  </si>
  <si>
    <t>Modificado</t>
  </si>
  <si>
    <t>Devengado</t>
  </si>
  <si>
    <t>Recaudado</t>
  </si>
  <si>
    <t>(1)</t>
  </si>
  <si>
    <t>(2)</t>
  </si>
  <si>
    <t>(3=1+2)</t>
  </si>
  <si>
    <t>(4)</t>
  </si>
  <si>
    <t>(5)</t>
  </si>
  <si>
    <t>(6=5-1)</t>
  </si>
  <si>
    <t>Productos</t>
  </si>
  <si>
    <t>Aprovechamientos</t>
  </si>
  <si>
    <t>Ingresos Derivados de Financiamientos</t>
  </si>
  <si>
    <t>Total</t>
  </si>
  <si>
    <t>Ingresos derivados de Financiamiento</t>
  </si>
  <si>
    <t>Aprobado</t>
  </si>
  <si>
    <t>Clasificación por Objeto del Gasto (Capítulo y Concepto)</t>
  </si>
  <si>
    <t>Ampliaciones y (Reducciones)</t>
  </si>
  <si>
    <t>Egresos</t>
  </si>
  <si>
    <t>Pagado</t>
  </si>
  <si>
    <t>Subejercicio</t>
  </si>
  <si>
    <t>(6=3-4)</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</si>
  <si>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</si>
  <si>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</si>
  <si>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</si>
  <si>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</si>
  <si>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</si>
  <si>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</si>
  <si>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</si>
  <si>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</si>
  <si>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</si>
  <si>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</si>
  <si>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Reparación</t>
  </si>
  <si>
    <t>Productos Quimicos, Farmacéuticos y de Laboratorio</t>
  </si>
  <si>
    <t>Combustibles, Lubricantes y Aditivos</t>
  </si>
  <si>
    <t>Vestuarios,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</si>
  <si>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</si>
  <si>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</si>
  <si>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</si>
  <si>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</si>
  <si>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</si>
  <si>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</si>
  <si>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Servcios de Instalación, Reparación, Mantenimiento y Conservación</t>
  </si>
  <si>
    <t>Servicios de Comunicación Social y Publicidad</t>
  </si>
  <si>
    <t>Servicios de Traslado y Viáticos</t>
  </si>
  <si>
    <t>Servicios Oficiales</t>
  </si>
  <si>
    <t>Otros Servicios Generales</t>
  </si>
  <si>
    <t>Transferencias Internas y Otras Asignaciones al Sector Público</t>
  </si>
  <si>
    <t>Transferencias a Fideicomisos, Mandatos y Otros Análogos</t>
  </si>
  <si>
    <t>Bienes Muebles, Inmuebles e Intangibles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</si>
  <si>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</si>
  <si>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</si>
  <si>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</si>
  <si>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</si>
  <si>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</si>
  <si>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</si>
  <si>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</si>
  <si>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</si>
  <si>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Intagibles</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</si>
  <si>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</si>
  <si>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</si>
  <si>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</si>
  <si>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</si>
  <si>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</si>
  <si>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</si>
  <si>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Inversiones en Fideicomisos, Mandatos y Otros Analógos</t>
  </si>
  <si>
    <t>Otras Inversiones Financieras</t>
  </si>
  <si>
    <t>Provisiones para Contingencias y Otras Erogaciones Especiales</t>
  </si>
  <si>
    <t>Deuda Pública</t>
  </si>
  <si>
    <t>Amortización de la Deuda Pública</t>
  </si>
  <si>
    <t>Comisones de la Deuda Pública</t>
  </si>
  <si>
    <t>Costos por Coberturas</t>
  </si>
  <si>
    <t>Adeudos de Ejercicios Fiscales Anteriores (Adefas)</t>
  </si>
  <si>
    <t>No.</t>
  </si>
  <si>
    <t>Puebla</t>
  </si>
  <si>
    <t>Mtro. Luis Banck Serrato</t>
  </si>
  <si>
    <t>70/01</t>
  </si>
  <si>
    <t>H. Congreso del Estado de Puebla</t>
  </si>
  <si>
    <t>70/02</t>
  </si>
  <si>
    <t>H. Tribunal Superior de Justicia</t>
  </si>
  <si>
    <t>Mgdo. Roberto Flores Toledano</t>
  </si>
  <si>
    <t>70/03</t>
  </si>
  <si>
    <t>Auditoría Superior del Estado de Puebla</t>
  </si>
  <si>
    <t>Dr. David Villanueva Lomelí</t>
  </si>
  <si>
    <t>Auditor Superior</t>
  </si>
  <si>
    <t>80/09</t>
  </si>
  <si>
    <t>Secretaría de Salud (Servicios de Salud del Estado de Puebla)</t>
  </si>
  <si>
    <t>Dr. Neftalí Salvador Escobedo Zoletto</t>
  </si>
  <si>
    <t>80/10</t>
  </si>
  <si>
    <t>Secretaría de Educación Pública</t>
  </si>
  <si>
    <t>80/29</t>
  </si>
  <si>
    <t>Secretaría de Finanzas y Administración</t>
  </si>
  <si>
    <t>Mtro. Guillermo Edmundo Bernal Miranda</t>
  </si>
  <si>
    <t>Secretario de Finanzas y Administración</t>
  </si>
  <si>
    <t>90/01</t>
  </si>
  <si>
    <t>Organismo Operador del Servicio de Limpia del Municipio de Puebla</t>
  </si>
  <si>
    <t>Excoordinador General</t>
  </si>
  <si>
    <t>90/01_2</t>
  </si>
  <si>
    <t>90/01_3</t>
  </si>
  <si>
    <t>90/02</t>
  </si>
  <si>
    <t>Industrial de Abastos Puebla</t>
  </si>
  <si>
    <t>Lic. Julio César García Ángeles</t>
  </si>
  <si>
    <t>Administrador General</t>
  </si>
  <si>
    <t>Lic. José Porfirio Alarcón Hernández</t>
  </si>
  <si>
    <t>Lic. Alfredo Ávila Salazar</t>
  </si>
  <si>
    <t>Mtra. Miriam Mozo Rodríguez</t>
  </si>
  <si>
    <t>Lic. Jorge Benito Cruz Bermúdez</t>
  </si>
  <si>
    <t>Mtra. Myriam Galindo Pétriz</t>
  </si>
  <si>
    <t>Rectora</t>
  </si>
  <si>
    <t>Lic. Dora Luz Cigarroa Martínez</t>
  </si>
  <si>
    <t>Fideicomiso del Programa de Becas Nacionales para la Educación Superior Manutención</t>
  </si>
  <si>
    <t>Mtra. Lucero Nava Bolaños</t>
  </si>
  <si>
    <t>Dr. César Santiago Tepantlán</t>
  </si>
  <si>
    <t>Mtro. Luis Eduardo Espinosa Galicia</t>
  </si>
  <si>
    <t>Lic. Milthon Javier Fregoso Escalera</t>
  </si>
  <si>
    <t>90/129</t>
  </si>
  <si>
    <t>901/01</t>
  </si>
  <si>
    <t>Sistema Operador de los Servicios de Agua Potable y Alcantarillado del Municipio de Puebla</t>
  </si>
  <si>
    <t>Lic. Gustavo Gaytán Alcaraz</t>
  </si>
  <si>
    <t>95/02</t>
  </si>
  <si>
    <t>Instituto Municipal del Deporte de Puebla</t>
  </si>
  <si>
    <t>Juan Ignacio Basaguren Y García</t>
  </si>
  <si>
    <t>95/04</t>
  </si>
  <si>
    <t>Instituto Municipal de Arte y Cultura de Puebla</t>
  </si>
  <si>
    <t>Dra. Anel Nochebuena Escobar</t>
  </si>
  <si>
    <t>95/05</t>
  </si>
  <si>
    <t>Instituto Municipal de Planeación</t>
  </si>
  <si>
    <t>Mtro. José Luis Soberanes Reyes</t>
  </si>
  <si>
    <t>95/06</t>
  </si>
  <si>
    <t>Instituto de la Juventud del Municipio de Puebla</t>
  </si>
  <si>
    <t>Lic. Ricardo Horacio Grau de la Rosa</t>
  </si>
  <si>
    <t>2 de febrero</t>
  </si>
  <si>
    <t>18 de octubre</t>
  </si>
  <si>
    <t>Cuenta Pública 2016</t>
  </si>
  <si>
    <t>Pasivo</t>
  </si>
  <si>
    <t>Estado Analítico del Pasivo</t>
  </si>
  <si>
    <t>Estado Analítico de Ingresos Presupuestales</t>
  </si>
  <si>
    <t>Fuente de Ingresos</t>
  </si>
  <si>
    <t>83     CONVENIOS</t>
  </si>
  <si>
    <t>92     TRANSFERENCIAS AL RESTO DEL SECTOR PÚBLICO</t>
  </si>
  <si>
    <t>Ley de Ingresos Estimada</t>
  </si>
  <si>
    <t>Ampliaciones / (Reducciones)</t>
  </si>
  <si>
    <t>Ley de Ingresos Modificada</t>
  </si>
  <si>
    <t>Ingresos Devengados</t>
  </si>
  <si>
    <t>Ingresos Recaudados</t>
  </si>
  <si>
    <t>Devengados por Recaudar</t>
  </si>
  <si>
    <t>Avance de Recaudación (Recaudación/Estimación)</t>
  </si>
  <si>
    <t>Estado del Ejercicio del Presupuesto por Capítulo del Gasto</t>
  </si>
  <si>
    <t>Objeto del Gasto</t>
  </si>
  <si>
    <t>Presupuesto Vigente</t>
  </si>
  <si>
    <t>Comprometido</t>
  </si>
  <si>
    <t>Presupuesto Disponible para Comprometer</t>
  </si>
  <si>
    <t>1000   SERVICIOS PERSONALES</t>
  </si>
  <si>
    <t>2000   MATERIALES Y SUMINISTROS</t>
  </si>
  <si>
    <t>3000   SERVICIOS GENERALES</t>
  </si>
  <si>
    <t>Comprometido No Devengado</t>
  </si>
  <si>
    <t>Presupuesto Sin Devengar</t>
  </si>
  <si>
    <t>Ejercido</t>
  </si>
  <si>
    <t>Cuentas por Pagar Deuda</t>
  </si>
  <si>
    <r>
      <t xml:space="preserve">4000   </t>
    </r>
    <r>
      <rPr>
        <sz val="8.5"/>
        <color theme="1"/>
        <rFont val="Arial"/>
        <family val="2"/>
      </rPr>
      <t>TRANSFERENCIAS, ASIGNACIONES, SUBSIDIOS Y OTRAS AYUDAS</t>
    </r>
  </si>
  <si>
    <t>Obra Pública en Bienes de Dominio Público</t>
  </si>
  <si>
    <t>Concesión de Préstamos</t>
  </si>
  <si>
    <t>Estado de Variación en la Hacienda Pública</t>
  </si>
  <si>
    <t>Rectificaciones de Resultados en Ejercicios Anteriores</t>
  </si>
  <si>
    <t>Resultado por Tenencia de Activos no Monetarios</t>
  </si>
  <si>
    <t>Flujos de Efectivo de las Actividades de Operación</t>
  </si>
  <si>
    <t>Transferencias a Fideicomisos, Mandatos y Contratos Análogos</t>
  </si>
  <si>
    <t>Flujos de Efectivo de las Actividades de Inversión</t>
  </si>
  <si>
    <t>Direfencia</t>
  </si>
  <si>
    <t>Ingresos excedentes</t>
  </si>
  <si>
    <t>Estado Analítico de Ingresos 
Por Fuente de Financiamiento</t>
  </si>
  <si>
    <t>Total del Gasto</t>
  </si>
  <si>
    <t>Gasto Corriente</t>
  </si>
  <si>
    <t>Gasto de Capital</t>
  </si>
  <si>
    <t>Amortización de la Deuda y Disminución de Pasivos</t>
  </si>
  <si>
    <t>Clasificación Económica (por Tipo de Gasto)</t>
  </si>
  <si>
    <t>Clasificación Administrativa</t>
  </si>
  <si>
    <t>Dependencia o Unidad Aministrativa 1</t>
  </si>
  <si>
    <t>Dependencia o Unidad Aministrativa 2</t>
  </si>
  <si>
    <t>Dependencia o Unidad Aministrativa 3</t>
  </si>
  <si>
    <t>Dependencia o Unidad Aministrativa 4</t>
  </si>
  <si>
    <t>Dependencia o Unidad Aministrativa 5</t>
  </si>
  <si>
    <t>Clasificación Funcional (Finalidad y Función)</t>
  </si>
  <si>
    <t>Gobierno</t>
  </si>
  <si>
    <t>Legislación</t>
  </si>
  <si>
    <t>Justicia</t>
  </si>
  <si>
    <t>Coordinador de la Politica de Gobierno</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</si>
  <si>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</si>
  <si>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</si>
  <si>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</si>
  <si>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</si>
  <si>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</si>
  <si>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</si>
  <si>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</si>
  <si>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</si>
  <si>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</si>
  <si>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</si>
  <si>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</si>
  <si>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</si>
  <si>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</si>
  <si>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</si>
  <si>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</si>
  <si>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Comunicaciones</t>
  </si>
  <si>
    <t>Turismo</t>
  </si>
  <si>
    <t>Transporte</t>
  </si>
  <si>
    <t>Ciencia, Tecnología e Innovación</t>
  </si>
  <si>
    <t>Otras Industrias y Otros Asuntos Económicos</t>
  </si>
  <si>
    <t>Otras no Clasificadas en Funciones Anteriores</t>
  </si>
  <si>
    <t>Transacciones de la Deuda Pública / Costo Financiero de la Deuda</t>
  </si>
  <si>
    <t xml:space="preserve">Transferencias, Participaciones y Aportaciones entre Diferentes Niveles y Ordenes de Gobierno </t>
  </si>
  <si>
    <t>Saneamiento del Sistema Financiero</t>
  </si>
  <si>
    <t>Adeudos de Ejercicios Fiscales Anteriores</t>
  </si>
  <si>
    <t>Identificación de Crédito o Instrumento</t>
  </si>
  <si>
    <t>Créditos Bancarios</t>
  </si>
  <si>
    <t>Total de Créditos Bancarios</t>
  </si>
  <si>
    <t>A</t>
  </si>
  <si>
    <t>B</t>
  </si>
  <si>
    <t>C=A-B</t>
  </si>
  <si>
    <t>Total Otros Instrumentos de Deuda</t>
  </si>
  <si>
    <t>Otros Instrumentos de Deuda</t>
  </si>
  <si>
    <t>Intereses de la Deuda</t>
  </si>
  <si>
    <t>Contratación / Colocación</t>
  </si>
  <si>
    <t>Amortización</t>
  </si>
  <si>
    <t>Total de intereses Bancarios</t>
  </si>
  <si>
    <t>Total de Intereses de Otros Instrumentos de Deuda</t>
  </si>
  <si>
    <t>Gasto por Categoria Programática</t>
  </si>
  <si>
    <t>Programas</t>
  </si>
  <si>
    <t>Sujetos a Reglas de Operación</t>
  </si>
  <si>
    <t>Otros Subsidios</t>
  </si>
  <si>
    <t>Desempeño de las Funciones</t>
  </si>
  <si>
    <t>Prestaciones de Servicios Públicos</t>
  </si>
  <si>
    <t>Provisión de Bienes Públicos</t>
  </si>
  <si>
    <t>Promoción y Fomento</t>
  </si>
  <si>
    <t>Planeación, Seguimiento y Evaluación de Politicas Públicas</t>
  </si>
  <si>
    <t>Regulación y Supervición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</si>
  <si>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</si>
  <si>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</si>
  <si>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</si>
  <si>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</si>
  <si>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</si>
  <si>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</si>
  <si>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</si>
  <si>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</si>
  <si>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</si>
  <si>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</si>
  <si>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</si>
  <si>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Aportaciones a la Seguridad Social</t>
  </si>
  <si>
    <t>Aportaciones a Fondos de Estabilización</t>
  </si>
  <si>
    <t>Participaciones a Entidades Federativas y Municipios</t>
  </si>
  <si>
    <t>Costo Financiero, Deuda o Apoyos a Deudores y Ahorradores de la Banca</t>
  </si>
  <si>
    <t>Dip. Jorge Fouad Aguilar Chedraui</t>
  </si>
  <si>
    <t>Expresidente de la Junta de Gobierno y Coordinación Política</t>
  </si>
  <si>
    <t>Expresidente del H. Tribunal Superior de Justicia</t>
  </si>
  <si>
    <t>Exsecretario de Salud y Exdirector General de los Servicios de Salud</t>
  </si>
  <si>
    <t>80/09_2</t>
  </si>
  <si>
    <t>Mtra. Arely Sánchez Negrete</t>
  </si>
  <si>
    <t>Secretaria de Salud y Directora General de los Servicios de Salud</t>
  </si>
  <si>
    <t>Exsecretaria de Educación Pública</t>
  </si>
  <si>
    <t>Exsecretario de Finanzas y Administración</t>
  </si>
  <si>
    <t>80/29_2</t>
  </si>
  <si>
    <t>C.P. Raúl Sánchez Kobashi</t>
  </si>
  <si>
    <t>90/07_2</t>
  </si>
  <si>
    <t>Ing. Carlos Martínez Amador</t>
  </si>
  <si>
    <t>90/07_3</t>
  </si>
  <si>
    <t>Lic. Marcelino Sánchez Rivera</t>
  </si>
  <si>
    <t>90/10_2</t>
  </si>
  <si>
    <t>Mtra. Margarita de Jesús Aguirre Barbosa</t>
  </si>
  <si>
    <t>90/10_3</t>
  </si>
  <si>
    <t>Mtro. Emmanuel Durán Meneses</t>
  </si>
  <si>
    <t>90/12_2</t>
  </si>
  <si>
    <t>Mtro. Eugenio Mora Salgado</t>
  </si>
  <si>
    <t>Dr. Héctor Hernández Sosa</t>
  </si>
  <si>
    <t>90/16_2</t>
  </si>
  <si>
    <t>Lic. Nadia Navarro Acevedo</t>
  </si>
  <si>
    <t>Exrectora</t>
  </si>
  <si>
    <t>Francisco Javier Trejo Mendoza</t>
  </si>
  <si>
    <t>90/45_2</t>
  </si>
  <si>
    <t>Lic. Ricardo Gutiérrez Loyola</t>
  </si>
  <si>
    <t>Exmagistrado Presidente</t>
  </si>
  <si>
    <t>90/63_2</t>
  </si>
  <si>
    <t>Exsecretario del Comité Técnico</t>
  </si>
  <si>
    <t>90/75_2</t>
  </si>
  <si>
    <t>Gral.Brig. Alejandro Benjamín Meneses Cervantes</t>
  </si>
  <si>
    <t>90/75_3</t>
  </si>
  <si>
    <t>Mtro. Daniel Vázquez Sentíes</t>
  </si>
  <si>
    <t>Cnel. Enrique Alberto Sanmiguel Sánchez</t>
  </si>
  <si>
    <t>Lic. Alejandro Campos Zamora</t>
  </si>
  <si>
    <t>90/86_2</t>
  </si>
  <si>
    <t>Lic. Ignacio Alvízar Linares</t>
  </si>
  <si>
    <t>Secretario Ejecutivo del Comité Técnico</t>
  </si>
  <si>
    <t>Exencargado de la Dirección General</t>
  </si>
  <si>
    <t>Mtro. Guillermo Antonio Almazán Smith</t>
  </si>
  <si>
    <t>Exsecretario Ejecutivo</t>
  </si>
  <si>
    <t>90/94_2</t>
  </si>
  <si>
    <t>90/94_3</t>
  </si>
  <si>
    <t>Exencargado de la Rectoría</t>
  </si>
  <si>
    <t>90/108_2</t>
  </si>
  <si>
    <t>Lic. José Fabián Sandoval Carranza</t>
  </si>
  <si>
    <t>90/109_2</t>
  </si>
  <si>
    <t>Ing. Félix Salvador López</t>
  </si>
  <si>
    <t>90/111_2</t>
  </si>
  <si>
    <t>Lic. José Octavio Ferrer Burgos</t>
  </si>
  <si>
    <t>Liquidador</t>
  </si>
  <si>
    <t>Instituto Poblano de Asistencia al Migrante</t>
  </si>
  <si>
    <t>Emb. Alma Patricia Soria Ayuso</t>
  </si>
  <si>
    <t>Excoordinadora General</t>
  </si>
  <si>
    <t>90/116_2</t>
  </si>
  <si>
    <t>Mtro. José Miguel Rivas García</t>
  </si>
  <si>
    <t>90/116_3</t>
  </si>
  <si>
    <t>Lic. Alfredo Ortega Miranda</t>
  </si>
  <si>
    <t>90/118_2</t>
  </si>
  <si>
    <t>Mtra. Mónica Eloína Barrientos Sánchez</t>
  </si>
  <si>
    <t>90/122_2</t>
  </si>
  <si>
    <t>Mtro. Marcelo Eugenio García Almaguer</t>
  </si>
  <si>
    <t>90/124_2</t>
  </si>
  <si>
    <t>Mtra. Enoé González Cabrera</t>
  </si>
  <si>
    <t>90/124_3</t>
  </si>
  <si>
    <t>Mtra. Esperanza Quiroz Pérez</t>
  </si>
  <si>
    <t>Comisión Estatal de Vivienda de Puebla</t>
  </si>
  <si>
    <t>90/125_2</t>
  </si>
  <si>
    <t>Ing. Luis Gabriel Becerril Reynoso</t>
  </si>
  <si>
    <t>Lic. Víctor Antonio Carrancá Bourget</t>
  </si>
  <si>
    <t>Lic. Carlos Raúl Borja Aguilar</t>
  </si>
  <si>
    <t>Instituto de Transparencia, Acceso a la Información Pública y Protección de Datos Personales del Estado de Puebla</t>
  </si>
  <si>
    <t>Lic. María Gabriela Sierra Palacios</t>
  </si>
  <si>
    <t>Comisionada Presidenta</t>
  </si>
  <si>
    <t>90/130</t>
  </si>
  <si>
    <t>Museos Puebla</t>
  </si>
  <si>
    <t>Mtro. Iván de Sandozequi Cornejo</t>
  </si>
  <si>
    <t>90/131</t>
  </si>
  <si>
    <t>Coordinación Estatal de Transparencia y Gobierno Abierto</t>
  </si>
  <si>
    <t>Mtra. Josefina Buxadé Castelán</t>
  </si>
  <si>
    <t>Extitular de la Coordinación Estatal de Transparencia y Gobierno Abierto</t>
  </si>
  <si>
    <t>90/132</t>
  </si>
  <si>
    <t>Ciudad Modelo</t>
  </si>
  <si>
    <t>90/133</t>
  </si>
  <si>
    <t>Coordinación General de Comunicación y Agenda Digital</t>
  </si>
  <si>
    <t>90/134</t>
  </si>
  <si>
    <t>Tribunal de Justicia Administrativa del Estado de Puebla</t>
  </si>
  <si>
    <t>Mgda. María de Lourdes Dib Y Álvarez</t>
  </si>
  <si>
    <t>Magistrada Presidenta</t>
  </si>
  <si>
    <t>Presidente Municipal Sustituto</t>
  </si>
  <si>
    <t>Lic. Jesús Mendieta García</t>
  </si>
  <si>
    <t>Exencargado de Despacho</t>
  </si>
  <si>
    <t>Lic. José de la Rosa López</t>
  </si>
  <si>
    <t>Exdirector</t>
  </si>
  <si>
    <t>Cuenta Pública 2017</t>
  </si>
  <si>
    <t>31 de enero</t>
  </si>
  <si>
    <t>1 de febrero</t>
  </si>
  <si>
    <t>3 de febrero</t>
  </si>
  <si>
    <t>12 de noviembre</t>
  </si>
  <si>
    <t>13 de noviembre</t>
  </si>
  <si>
    <t>6 de febrero</t>
  </si>
  <si>
    <t>7 de febrero</t>
  </si>
  <si>
    <t>26 de junio</t>
  </si>
  <si>
    <t>27 de junio</t>
  </si>
  <si>
    <t>19 de octubre</t>
  </si>
  <si>
    <t>14 de febrero</t>
  </si>
  <si>
    <t>15 de febrero</t>
  </si>
  <si>
    <t>13 de febrero</t>
  </si>
  <si>
    <t>30 de enero</t>
  </si>
  <si>
    <t>12 de septiembre</t>
  </si>
  <si>
    <t>13 de septiembre</t>
  </si>
  <si>
    <t>27 de enero</t>
  </si>
  <si>
    <t>28 de enero</t>
  </si>
  <si>
    <t>16 de marzo</t>
  </si>
  <si>
    <t>17 de marzo</t>
  </si>
  <si>
    <t>30 de noviembre</t>
  </si>
  <si>
    <t>1 de diciembre</t>
  </si>
  <si>
    <t>16 de febrero</t>
  </si>
  <si>
    <t>17 de mayo</t>
  </si>
  <si>
    <t>18 de mayo</t>
  </si>
  <si>
    <t>7 de mayo</t>
  </si>
  <si>
    <t>8 de mayo</t>
  </si>
  <si>
    <t>11 de marzo</t>
  </si>
  <si>
    <t>10 de marzo</t>
  </si>
  <si>
    <t>Total Hacienda Pública/Patrimonio</t>
  </si>
  <si>
    <t>Total del Pasivo y Hacienda Pública/Patrimonio</t>
  </si>
  <si>
    <t>Hacienda Pública / Patrimonio Contribuido de 2016</t>
  </si>
  <si>
    <t>Hacienda Pública / Patrimonio Generado Neto de 2016</t>
  </si>
  <si>
    <t>Exceso o Insuficiencia en la Actualización de la Hacienda Pública / Patrimonio Neto de 2016</t>
  </si>
  <si>
    <t>Hacienda Pública/Patrimonio Neto Final del 2016</t>
  </si>
  <si>
    <t>Cambios en la Hacienda Pública/Patrimonio Contribuido Neto de 2017</t>
  </si>
  <si>
    <t>Variaciones de la Hacienda Pública/Patrimonio Generado Neto de 2017</t>
  </si>
  <si>
    <t>Cambios en el Exceso o Insuficiencia en la Actualización de la Hacienda Pública / Patrimonio Neto de 2017</t>
  </si>
  <si>
    <t>Hacienda Pública / Patrimonio Neto Final 2017</t>
  </si>
  <si>
    <t>90/881</t>
  </si>
  <si>
    <t>Historial de Presidentes Municipales 2017</t>
  </si>
  <si>
    <t>01/01</t>
  </si>
  <si>
    <t>Expresidente Municipal Sustituto</t>
  </si>
  <si>
    <t>07/01</t>
  </si>
  <si>
    <t>San Martín Texmelucan</t>
  </si>
  <si>
    <t>Mtro. José Rafael Núñez Ramírez</t>
  </si>
  <si>
    <t>Expresidente Municipal Constitucional</t>
  </si>
  <si>
    <t>07/02</t>
  </si>
  <si>
    <t>Chiautzingo</t>
  </si>
  <si>
    <t>José Ramiro López Medina</t>
  </si>
  <si>
    <t>07/03</t>
  </si>
  <si>
    <t>Huejotzingo</t>
  </si>
  <si>
    <t>Mtro. Carlos Alberto Morales Álvarez</t>
  </si>
  <si>
    <t>07/04</t>
  </si>
  <si>
    <t>San Felipe Teotlalcingo</t>
  </si>
  <si>
    <t>Téc. Moisés Jiménez Fuentes</t>
  </si>
  <si>
    <t>07/05</t>
  </si>
  <si>
    <t>San Matías Tlalancaleca</t>
  </si>
  <si>
    <t>Lic. Oscar Anguiano Martínez</t>
  </si>
  <si>
    <t>07/06</t>
  </si>
  <si>
    <t>San Salvador el Verde</t>
  </si>
  <si>
    <t>José Gregorio Ojeda Ojeda</t>
  </si>
  <si>
    <t>07/07</t>
  </si>
  <si>
    <t>Tlahuapan</t>
  </si>
  <si>
    <t>Joel Díaz Ramírez</t>
  </si>
  <si>
    <t>08/01</t>
  </si>
  <si>
    <t>San Pedro Cholula</t>
  </si>
  <si>
    <t>Lic. José Juan Espinosa Torres</t>
  </si>
  <si>
    <t>08/02</t>
  </si>
  <si>
    <t>Calpan</t>
  </si>
  <si>
    <t>Leonardo Lázaro Jiménez</t>
  </si>
  <si>
    <t>08/03</t>
  </si>
  <si>
    <t>Coronango</t>
  </si>
  <si>
    <t>Lic. Hermelinda Macoto Chapuli</t>
  </si>
  <si>
    <t>Expresidenta Municipal Constitucional</t>
  </si>
  <si>
    <t>08/04</t>
  </si>
  <si>
    <t>Cuautlancingo</t>
  </si>
  <si>
    <t>Lic. José Félix Casiano Tlahque</t>
  </si>
  <si>
    <t>08/05</t>
  </si>
  <si>
    <t>Domingo Arenas</t>
  </si>
  <si>
    <t>Alfredo Francisco Meneses Muñoz</t>
  </si>
  <si>
    <t>08/06</t>
  </si>
  <si>
    <t>Juan C. Bonilla</t>
  </si>
  <si>
    <t>Dr. Filemón Aguilar Rodríguez</t>
  </si>
  <si>
    <t>08/07</t>
  </si>
  <si>
    <t>San Gregorio Atzompa</t>
  </si>
  <si>
    <t>Mtro. Horacio Tlahuel Abrajan</t>
  </si>
  <si>
    <t>08/08</t>
  </si>
  <si>
    <t>San Jerónimo Tecuanipan</t>
  </si>
  <si>
    <t>Lic. Porfirio Aguilar Tlaltecatl</t>
  </si>
  <si>
    <t>08/09</t>
  </si>
  <si>
    <t>San Miguel Xoxtla</t>
  </si>
  <si>
    <t>Lic. Miguel Ángel Hernández Ramírez</t>
  </si>
  <si>
    <t>08/10</t>
  </si>
  <si>
    <t>Tlaltenango</t>
  </si>
  <si>
    <t>Lic. Armando Actual Saldaña</t>
  </si>
  <si>
    <t>09/01</t>
  </si>
  <si>
    <t>Atlixco</t>
  </si>
  <si>
    <t>Ing. José Luis Galeazzi Berra</t>
  </si>
  <si>
    <t>09/02</t>
  </si>
  <si>
    <t>Nealtican</t>
  </si>
  <si>
    <t>Ing. Domingo Jiménez Luna</t>
  </si>
  <si>
    <t>09/03</t>
  </si>
  <si>
    <t>Ocoyucan</t>
  </si>
  <si>
    <t>José Santos Gregorio Tecuatl Mejía</t>
  </si>
  <si>
    <t>90/4</t>
  </si>
  <si>
    <t>San Andrés Cholula</t>
  </si>
  <si>
    <t>Leoncio Paisano Arias</t>
  </si>
  <si>
    <t>09/05</t>
  </si>
  <si>
    <t>San Nicolás de los Ranchos</t>
  </si>
  <si>
    <t>Trinidad Xoletl Meléndez</t>
  </si>
  <si>
    <t>09/06</t>
  </si>
  <si>
    <t>Santa Isabel Cholula</t>
  </si>
  <si>
    <t>Lic. Albino Espinoza Pantle</t>
  </si>
  <si>
    <t>09/07</t>
  </si>
  <si>
    <t>Tianguismanalco</t>
  </si>
  <si>
    <t>Artemio García Núñez</t>
  </si>
  <si>
    <t>09/08</t>
  </si>
  <si>
    <t>Tochimilco</t>
  </si>
  <si>
    <t>Téc. Albertana Calyeca Amelco</t>
  </si>
  <si>
    <t>10/01</t>
  </si>
  <si>
    <t>Izúcar de Matamoros</t>
  </si>
  <si>
    <t>Lic. Manuel Madero González</t>
  </si>
  <si>
    <t>10/02</t>
  </si>
  <si>
    <t>Acteopan</t>
  </si>
  <si>
    <t>Juan Cuellar Bravo</t>
  </si>
  <si>
    <t>10/03</t>
  </si>
  <si>
    <t>Ahuatlán</t>
  </si>
  <si>
    <t>Cecilio Lezama Hernández</t>
  </si>
  <si>
    <t>10/04</t>
  </si>
  <si>
    <t>Atzitzihuacán</t>
  </si>
  <si>
    <t>Lic. Maricela Ramos Jiménez</t>
  </si>
  <si>
    <t>10/05</t>
  </si>
  <si>
    <t>Coatzingo</t>
  </si>
  <si>
    <t>Andrés Gustavo Álvarez Moreno</t>
  </si>
  <si>
    <t>10/06</t>
  </si>
  <si>
    <t>Cohuecan</t>
  </si>
  <si>
    <t>Lic. Misael Aldama Martínez</t>
  </si>
  <si>
    <t>10/07</t>
  </si>
  <si>
    <t>Epatlán</t>
  </si>
  <si>
    <t>Arturo Ismael Bravo Santamaría</t>
  </si>
  <si>
    <t>10/08</t>
  </si>
  <si>
    <t>Huaquechula</t>
  </si>
  <si>
    <t>Lic. Edwin Mora Caballero</t>
  </si>
  <si>
    <t>10/09</t>
  </si>
  <si>
    <t>San Diego la Mesa Tochimiltzingo</t>
  </si>
  <si>
    <t>Braulio García Lezama</t>
  </si>
  <si>
    <t>10/10</t>
  </si>
  <si>
    <t>San Martín Totoltepec</t>
  </si>
  <si>
    <t>Domingo Chino Gutiérrez</t>
  </si>
  <si>
    <t>10/11</t>
  </si>
  <si>
    <t>Teopantlán</t>
  </si>
  <si>
    <t>Esteban Ramírez Rosales</t>
  </si>
  <si>
    <t>10/12</t>
  </si>
  <si>
    <t>Tepemaxalco</t>
  </si>
  <si>
    <t>Inocencio Muñoz Morales</t>
  </si>
  <si>
    <t>10/13</t>
  </si>
  <si>
    <t>Tepeojuma</t>
  </si>
  <si>
    <t>Lic. Gustavo Leoncio Sánchez Martiñon</t>
  </si>
  <si>
    <t>10/14</t>
  </si>
  <si>
    <t>Tepexco</t>
  </si>
  <si>
    <t>Antolín Vital Martínez</t>
  </si>
  <si>
    <t>10/14_2</t>
  </si>
  <si>
    <t>Lic. Lorena Margarita Candelario Peña</t>
  </si>
  <si>
    <t>Expresidenta Municipal Sustituta</t>
  </si>
  <si>
    <t>10/15</t>
  </si>
  <si>
    <t>Tilapa</t>
  </si>
  <si>
    <t>Eliseo Morales Rosales</t>
  </si>
  <si>
    <t>10/16</t>
  </si>
  <si>
    <t>Tlapanalá</t>
  </si>
  <si>
    <t>Mtro. Gerardo Rosas Cázarez</t>
  </si>
  <si>
    <t>10/17</t>
  </si>
  <si>
    <t>Xochiltepec</t>
  </si>
  <si>
    <t>Onésimo Victorino Aquino Castelán</t>
  </si>
  <si>
    <t>11/01</t>
  </si>
  <si>
    <t>Chiautla</t>
  </si>
  <si>
    <t>Mtro. Jesús Castro Ramales</t>
  </si>
  <si>
    <t>11/02</t>
  </si>
  <si>
    <t>Albino Zertuche</t>
  </si>
  <si>
    <t>Bonifacio Anselmo Juárez De la Rosa</t>
  </si>
  <si>
    <t>11/03</t>
  </si>
  <si>
    <t>Atzala</t>
  </si>
  <si>
    <t>Alberto Ramos Morán</t>
  </si>
  <si>
    <t>11/04</t>
  </si>
  <si>
    <t>Chietla</t>
  </si>
  <si>
    <t>C.P. Edgardo Ponce Cortés</t>
  </si>
  <si>
    <t>11/05</t>
  </si>
  <si>
    <t>Chila de la Sal</t>
  </si>
  <si>
    <t>José Monge Cázares</t>
  </si>
  <si>
    <t>11/06</t>
  </si>
  <si>
    <t>Cohetzala</t>
  </si>
  <si>
    <t>Lic. Salvador Aguilar García</t>
  </si>
  <si>
    <t>11/07</t>
  </si>
  <si>
    <t>Huehuetlán el Chico</t>
  </si>
  <si>
    <t>Rogelio Pérez Casales</t>
  </si>
  <si>
    <t>11/08</t>
  </si>
  <si>
    <t>Ixcamilpa de Guerrero</t>
  </si>
  <si>
    <t>Daniel Hernández Rodríguez</t>
  </si>
  <si>
    <t>11/09</t>
  </si>
  <si>
    <t>Jolalpan</t>
  </si>
  <si>
    <t>Lic. Antonio Javana García</t>
  </si>
  <si>
    <t>11/10</t>
  </si>
  <si>
    <t>Teotlalco</t>
  </si>
  <si>
    <t>Javier Sánchez Espinoza</t>
  </si>
  <si>
    <t>11/11</t>
  </si>
  <si>
    <t>Tulcingo</t>
  </si>
  <si>
    <t>Emilio Delgado De Dios</t>
  </si>
  <si>
    <t>11/12</t>
  </si>
  <si>
    <t>Xicotlán</t>
  </si>
  <si>
    <t>Teófilo Eladio Herrera De Gante</t>
  </si>
  <si>
    <t>12/01</t>
  </si>
  <si>
    <t>Acatlán</t>
  </si>
  <si>
    <t>Arq. Guillermo Martínez Rodríguez</t>
  </si>
  <si>
    <t>12/02</t>
  </si>
  <si>
    <t>Ahuehuetitla</t>
  </si>
  <si>
    <t>Marbella Pilar Tlatelpa Bravo</t>
  </si>
  <si>
    <t>12/03</t>
  </si>
  <si>
    <t>Axutla</t>
  </si>
  <si>
    <t>Guadalupe Martínez Zúñiga</t>
  </si>
  <si>
    <t>12/04</t>
  </si>
  <si>
    <t>Chila</t>
  </si>
  <si>
    <t>Lic. Manuel Loyola Tobón</t>
  </si>
  <si>
    <t>12/05</t>
  </si>
  <si>
    <t>Chinantla</t>
  </si>
  <si>
    <t>José Luis González Enríquez</t>
  </si>
  <si>
    <t>12/06</t>
  </si>
  <si>
    <t>Guadalupe</t>
  </si>
  <si>
    <t>Sandalio Honorio Cariño Martínez</t>
  </si>
  <si>
    <t>12/07</t>
  </si>
  <si>
    <t>Petlalcingo</t>
  </si>
  <si>
    <t>Dr. Marco Antonio Rodríguez Orozco</t>
  </si>
  <si>
    <t>12/08</t>
  </si>
  <si>
    <t>Piaxtla</t>
  </si>
  <si>
    <t>Lic. Erik Lucero Sánchez</t>
  </si>
  <si>
    <t>12/09</t>
  </si>
  <si>
    <t>San Jerónimo Xayacatlán</t>
  </si>
  <si>
    <t>Wilfrido Villanueva Martínez</t>
  </si>
  <si>
    <t>12/10</t>
  </si>
  <si>
    <t>San Miguel Ixitlán</t>
  </si>
  <si>
    <t>Lic. Claudio Ortiz Sarabia</t>
  </si>
  <si>
    <t>12/11</t>
  </si>
  <si>
    <t>San Pablo Anicano</t>
  </si>
  <si>
    <t>Dr. Amado Reyes Méndez</t>
  </si>
  <si>
    <t>12/12</t>
  </si>
  <si>
    <t>San Pedro Yeloixtlahuaca</t>
  </si>
  <si>
    <t>Orozco Oliverio Espinoza Ambrosio</t>
  </si>
  <si>
    <t>12/13</t>
  </si>
  <si>
    <t>Tecomatlán</t>
  </si>
  <si>
    <t>Téc. Inés Córdova Aguilar</t>
  </si>
  <si>
    <t>12/14</t>
  </si>
  <si>
    <t>Tehuitzingo</t>
  </si>
  <si>
    <t>Dr. Juan Pablo Rincón Moreno</t>
  </si>
  <si>
    <t>12/15</t>
  </si>
  <si>
    <t>Totoltepec de Guerrero</t>
  </si>
  <si>
    <t>Everardo Santos Rodríguez</t>
  </si>
  <si>
    <t>12/16</t>
  </si>
  <si>
    <t>Xayacatlán de Bravo</t>
  </si>
  <si>
    <t>Profra. Maribel Ramírez Pablo</t>
  </si>
  <si>
    <t>13/01</t>
  </si>
  <si>
    <t>Tepexi de Rodríguez</t>
  </si>
  <si>
    <t>María del Rocío Canales González</t>
  </si>
  <si>
    <t>13/02</t>
  </si>
  <si>
    <t>Atexcal</t>
  </si>
  <si>
    <t>Francisco Reyes Luna</t>
  </si>
  <si>
    <t>13/03</t>
  </si>
  <si>
    <t>Atoyatempan</t>
  </si>
  <si>
    <t>Antonio Méndez Juárez</t>
  </si>
  <si>
    <t>13/04</t>
  </si>
  <si>
    <t>Coyotepec</t>
  </si>
  <si>
    <t>Alfredo Rodríguez Ocaña</t>
  </si>
  <si>
    <t>13/05</t>
  </si>
  <si>
    <t>Cuayuca de Andrade</t>
  </si>
  <si>
    <t>Graciela Perea Aranda</t>
  </si>
  <si>
    <t>13/06</t>
  </si>
  <si>
    <t>Chigmecatitlán</t>
  </si>
  <si>
    <t>Hilario Rangel Ramírez</t>
  </si>
  <si>
    <t>13/07</t>
  </si>
  <si>
    <t>Huatlatlauca</t>
  </si>
  <si>
    <t>Nicolás Tecuautzin Campos</t>
  </si>
  <si>
    <t>13/08</t>
  </si>
  <si>
    <t>Huehuetlán el Grande</t>
  </si>
  <si>
    <t>Lázaro Luna Corona</t>
  </si>
  <si>
    <t>13/09</t>
  </si>
  <si>
    <t>Huitziltepec</t>
  </si>
  <si>
    <t>Lic. Julián Vázquez Ramírez</t>
  </si>
  <si>
    <t>13/10</t>
  </si>
  <si>
    <t>Ixcaquixtla</t>
  </si>
  <si>
    <t>Tomás Romero Reynoso</t>
  </si>
  <si>
    <t>13/11</t>
  </si>
  <si>
    <t>Juan N. Méndez</t>
  </si>
  <si>
    <t>Daniel López Cayetano</t>
  </si>
  <si>
    <t>13/12</t>
  </si>
  <si>
    <t>La Magdalena Tlatlauquitepec</t>
  </si>
  <si>
    <t>Teódulo Castillo Solís</t>
  </si>
  <si>
    <t>13/13</t>
  </si>
  <si>
    <t>Molcaxac</t>
  </si>
  <si>
    <t>David Víctor Flores Ortíz</t>
  </si>
  <si>
    <t>13/14</t>
  </si>
  <si>
    <t>San Juan Atzompa</t>
  </si>
  <si>
    <t>Teófilo Javier Hernández</t>
  </si>
  <si>
    <t>13/15</t>
  </si>
  <si>
    <t>Santa Catarina Tlaltempan</t>
  </si>
  <si>
    <t>Ignacio Zaragoza Navarro</t>
  </si>
  <si>
    <t>13/16</t>
  </si>
  <si>
    <t>Santa Inés Ahuatempan</t>
  </si>
  <si>
    <t>Lic. Rolando Artero Mendoza</t>
  </si>
  <si>
    <t>13/17</t>
  </si>
  <si>
    <t>Tepeyahualco de Cuauhtémoc</t>
  </si>
  <si>
    <t>Francisco Palacios Lorenzo</t>
  </si>
  <si>
    <t>13/18</t>
  </si>
  <si>
    <t>Zacapala</t>
  </si>
  <si>
    <t>Alfonso Huesca Flores</t>
  </si>
  <si>
    <t>14/01</t>
  </si>
  <si>
    <t>Tehuacán</t>
  </si>
  <si>
    <t>Téc. Ernestina Fernández Méndez</t>
  </si>
  <si>
    <t>14/02</t>
  </si>
  <si>
    <t>Tepanco de López</t>
  </si>
  <si>
    <t>Crisóforo Castillo Hernández</t>
  </si>
  <si>
    <t>14/03</t>
  </si>
  <si>
    <t>Chapulco</t>
  </si>
  <si>
    <t>José Luis Valeriano Jiménez</t>
  </si>
  <si>
    <t>14/04</t>
  </si>
  <si>
    <t>Santiago Miahuatlán</t>
  </si>
  <si>
    <t>Lic. Luis Alberto Flores Rodríguez</t>
  </si>
  <si>
    <t>14/05</t>
  </si>
  <si>
    <t>Nicolás Bravo</t>
  </si>
  <si>
    <t>Antonio Ramírez Leynez</t>
  </si>
  <si>
    <t>15/01</t>
  </si>
  <si>
    <t>Ajalpan</t>
  </si>
  <si>
    <t>Ing. Gustavo Salomón Lara Torres</t>
  </si>
  <si>
    <t>15/02</t>
  </si>
  <si>
    <t>Zapotitlán</t>
  </si>
  <si>
    <t>Isidro Espinosa Fuentes</t>
  </si>
  <si>
    <t>15/03</t>
  </si>
  <si>
    <t>Caltepec</t>
  </si>
  <si>
    <t>Téc. Luis Enrique Hernández Juárez</t>
  </si>
  <si>
    <t>15/04</t>
  </si>
  <si>
    <t>San Gabriel Chilac</t>
  </si>
  <si>
    <t>Rigoberto David Martínez Rosas</t>
  </si>
  <si>
    <t>15/05</t>
  </si>
  <si>
    <t>San José Miahuatlán</t>
  </si>
  <si>
    <t>Juan Hernández González</t>
  </si>
  <si>
    <t>15/06</t>
  </si>
  <si>
    <t>Altepexi</t>
  </si>
  <si>
    <t>Lorenzo Reyes Mariano</t>
  </si>
  <si>
    <t>15/07</t>
  </si>
  <si>
    <t>Zinacatepec</t>
  </si>
  <si>
    <t>José Luis Lorenzo Moreno</t>
  </si>
  <si>
    <t>15/08</t>
  </si>
  <si>
    <t>Coxcatlán</t>
  </si>
  <si>
    <t>Arq. Vicente López De la Vega</t>
  </si>
  <si>
    <t>15/09</t>
  </si>
  <si>
    <t>San Antonio Cañada</t>
  </si>
  <si>
    <t>Fausto Espinoza Galicia</t>
  </si>
  <si>
    <t>15/10</t>
  </si>
  <si>
    <t>Vicente Guerrero</t>
  </si>
  <si>
    <t>Rafael Ginez Rodríguez</t>
  </si>
  <si>
    <t>15/11</t>
  </si>
  <si>
    <t>Zoquitlán</t>
  </si>
  <si>
    <t>Fermín González León</t>
  </si>
  <si>
    <t>15/12</t>
  </si>
  <si>
    <t>Coyomeapan</t>
  </si>
  <si>
    <t>Lic. Araceli Celestino Rosas</t>
  </si>
  <si>
    <t>15/13</t>
  </si>
  <si>
    <t>San Sebastián Tlacotepec</t>
  </si>
  <si>
    <t>Lic. Cirilo Trujillo Lezama</t>
  </si>
  <si>
    <t>15/14</t>
  </si>
  <si>
    <t>Eloxochitlán</t>
  </si>
  <si>
    <t>Lic. Delfino Hernández Hernández</t>
  </si>
  <si>
    <t>16/01</t>
  </si>
  <si>
    <t>Tepeaca</t>
  </si>
  <si>
    <t>Mtro. David Edgardo Huerta Ruíz</t>
  </si>
  <si>
    <t>16/02</t>
  </si>
  <si>
    <t>Acajete</t>
  </si>
  <si>
    <t>Antonio Aguilar Reyes</t>
  </si>
  <si>
    <t>16/03</t>
  </si>
  <si>
    <t>Amozoc</t>
  </si>
  <si>
    <t>Lic. José Cruz Sánchez Rojas</t>
  </si>
  <si>
    <t>16/04</t>
  </si>
  <si>
    <t>Cuautinchán</t>
  </si>
  <si>
    <t>M.V.Z. Amelio Flores Sánchez</t>
  </si>
  <si>
    <t>16/05</t>
  </si>
  <si>
    <t>Mixtla</t>
  </si>
  <si>
    <t>Cirilo Munguía Espíndola</t>
  </si>
  <si>
    <t>16/06</t>
  </si>
  <si>
    <t>Santo Tomás Hueyotlipan</t>
  </si>
  <si>
    <t>Rodolfo Álvarez López</t>
  </si>
  <si>
    <t>16/07</t>
  </si>
  <si>
    <t>Tecali de Herrera</t>
  </si>
  <si>
    <t>Lic. Onésimo Téllez De los Santos</t>
  </si>
  <si>
    <t>16/08</t>
  </si>
  <si>
    <t>Tepatlaxco de Hidalgo</t>
  </si>
  <si>
    <t>Ing. Esdras Bonilla Flores</t>
  </si>
  <si>
    <t>16/09</t>
  </si>
  <si>
    <t>Tzicatlacoyan</t>
  </si>
  <si>
    <t>Mario Juárez Aguilar</t>
  </si>
  <si>
    <t>17/01</t>
  </si>
  <si>
    <t>Tecamachalco</t>
  </si>
  <si>
    <t>Lic. Inés Saturnino López Ponce</t>
  </si>
  <si>
    <t>17/02</t>
  </si>
  <si>
    <t>Cuapiaxtla de Madero</t>
  </si>
  <si>
    <t>Pablo Flores Andrade</t>
  </si>
  <si>
    <t>17/03</t>
  </si>
  <si>
    <t>General Felipe Angeles</t>
  </si>
  <si>
    <t>Dr. Leonardo Gómez Octaviano</t>
  </si>
  <si>
    <t>17/04</t>
  </si>
  <si>
    <t>Palmar de Bravo</t>
  </si>
  <si>
    <t>Lic. Pablo Morales Ugalde</t>
  </si>
  <si>
    <t>17/05</t>
  </si>
  <si>
    <t>Quecholac</t>
  </si>
  <si>
    <t>Téc. Néstor Camarillo Medina</t>
  </si>
  <si>
    <t>17/06</t>
  </si>
  <si>
    <t>Los Reyes de Juárez</t>
  </si>
  <si>
    <t>Lic. Rafael Ramos Bautista</t>
  </si>
  <si>
    <t>17/07</t>
  </si>
  <si>
    <t>San Salvador Huixcolotla</t>
  </si>
  <si>
    <t>Filomeno Cruz Gutiérrez</t>
  </si>
  <si>
    <t>17/08</t>
  </si>
  <si>
    <t>Tlacotepec de Benito Juárez</t>
  </si>
  <si>
    <t>Pablo Pérez Maceda</t>
  </si>
  <si>
    <t>17/09</t>
  </si>
  <si>
    <t>Tlanepantla</t>
  </si>
  <si>
    <t>José Efraín García García</t>
  </si>
  <si>
    <t>17/10</t>
  </si>
  <si>
    <t>Tochtepec</t>
  </si>
  <si>
    <t>Lic. Marcos Pérez Calderón</t>
  </si>
  <si>
    <t>17/11</t>
  </si>
  <si>
    <t>Xochitlán Todos Santos</t>
  </si>
  <si>
    <t>Matilde Demetrio Vallejo Juárez</t>
  </si>
  <si>
    <t>17/12</t>
  </si>
  <si>
    <t>Yehualtepec</t>
  </si>
  <si>
    <t>Ing. José Luis Tenorio Morales</t>
  </si>
  <si>
    <t>18/01</t>
  </si>
  <si>
    <t>Acatzingo</t>
  </si>
  <si>
    <t>Carlos Alejandro Váldez Tenorio</t>
  </si>
  <si>
    <t>18/02</t>
  </si>
  <si>
    <t>Mazapiltepec de Juárez</t>
  </si>
  <si>
    <t>Domingo Humberto Galicia Escarcega</t>
  </si>
  <si>
    <t>18/03</t>
  </si>
  <si>
    <t>Nopalucan</t>
  </si>
  <si>
    <t>Arq. Rogelio Roque Torres</t>
  </si>
  <si>
    <t>18/04</t>
  </si>
  <si>
    <t>Rafael Lara Grajales</t>
  </si>
  <si>
    <t>Víctor Manuel Gasca Arenas</t>
  </si>
  <si>
    <t>18/05</t>
  </si>
  <si>
    <t>San José Chiapa</t>
  </si>
  <si>
    <t>Josué Martínez Santos</t>
  </si>
  <si>
    <t>18/06</t>
  </si>
  <si>
    <t>San Nicolás Buenos Aires</t>
  </si>
  <si>
    <t>Arturo Ramírez Vázquez</t>
  </si>
  <si>
    <t>18/07</t>
  </si>
  <si>
    <t>San Salvador el Seco</t>
  </si>
  <si>
    <t>Ing. José Román Bartolo Pérez</t>
  </si>
  <si>
    <t>18/08</t>
  </si>
  <si>
    <t>Soltepec</t>
  </si>
  <si>
    <t>Andrés Galicia López</t>
  </si>
  <si>
    <t>19/01</t>
  </si>
  <si>
    <t>Chalchicomula de Sesma</t>
  </si>
  <si>
    <t>Juan Navarro Rodríguez</t>
  </si>
  <si>
    <t>19/02</t>
  </si>
  <si>
    <t>Aljojuca</t>
  </si>
  <si>
    <t>José Cecilio Rolando Martínez Serrano</t>
  </si>
  <si>
    <t>19/03</t>
  </si>
  <si>
    <t>Atzitzintla</t>
  </si>
  <si>
    <t>José Isaías Velázquez Reyes</t>
  </si>
  <si>
    <t>19/03_2</t>
  </si>
  <si>
    <t>Higinio Cuevas de los Santos</t>
  </si>
  <si>
    <t>19/04</t>
  </si>
  <si>
    <t>Cañada Morelos</t>
  </si>
  <si>
    <t>Gaspar Rojas Torres</t>
  </si>
  <si>
    <t>19/05</t>
  </si>
  <si>
    <t>Chichiquila</t>
  </si>
  <si>
    <t>Luis Alfonso Hernández Montiel</t>
  </si>
  <si>
    <t>19/06</t>
  </si>
  <si>
    <t>Chilchotla</t>
  </si>
  <si>
    <t>Lic. Valentín Medel Hernández</t>
  </si>
  <si>
    <t>19/07</t>
  </si>
  <si>
    <t>Esperanza</t>
  </si>
  <si>
    <t>Téc. Eduardo Barojas Huerta</t>
  </si>
  <si>
    <t>19/08</t>
  </si>
  <si>
    <t>Guadalupe Victoria</t>
  </si>
  <si>
    <t>Antonio Rodríguez Mendoza</t>
  </si>
  <si>
    <t>19/09</t>
  </si>
  <si>
    <t>Lafragua</t>
  </si>
  <si>
    <t>José Eufracio Raúl Montes Hernández</t>
  </si>
  <si>
    <t>19/10</t>
  </si>
  <si>
    <t>Quimixtlán</t>
  </si>
  <si>
    <t>Juan Flores Hernández</t>
  </si>
  <si>
    <t>19/11</t>
  </si>
  <si>
    <t>San Juan Atenco</t>
  </si>
  <si>
    <t>Francisco Alejandro Mendoza</t>
  </si>
  <si>
    <t>19/12</t>
  </si>
  <si>
    <t>Tlachichuca</t>
  </si>
  <si>
    <t>Lic. Uruviel González Vieyra</t>
  </si>
  <si>
    <t>20/01</t>
  </si>
  <si>
    <t>Tlatlauquitepec</t>
  </si>
  <si>
    <t>José Ángel Pedro Guerrero Herrera</t>
  </si>
  <si>
    <t>20/02</t>
  </si>
  <si>
    <t>Atempan</t>
  </si>
  <si>
    <t>Mario Herrera Oropeza</t>
  </si>
  <si>
    <t>20/03</t>
  </si>
  <si>
    <t>Hueyapan</t>
  </si>
  <si>
    <t>Arq. Isaac Reyes Toribio</t>
  </si>
  <si>
    <t>20/04</t>
  </si>
  <si>
    <t>Libres</t>
  </si>
  <si>
    <t>Ing. Enrique Cerón Flores</t>
  </si>
  <si>
    <t>20/05</t>
  </si>
  <si>
    <t>Oriental</t>
  </si>
  <si>
    <t>Lic. Leopoldo Barrón Salazar</t>
  </si>
  <si>
    <t>20/06</t>
  </si>
  <si>
    <t>Tepeyahualco</t>
  </si>
  <si>
    <t>José Eladio Dimas Martínez Salinas</t>
  </si>
  <si>
    <t>20/07</t>
  </si>
  <si>
    <t>Teteles de Ávila Castillo</t>
  </si>
  <si>
    <t>Dr. José Pedro López Carcaño</t>
  </si>
  <si>
    <t>20/08</t>
  </si>
  <si>
    <t>Yaonahuac</t>
  </si>
  <si>
    <t>Ing. Fortino Salazar Morelos</t>
  </si>
  <si>
    <t>20/09</t>
  </si>
  <si>
    <t>Zaragoza</t>
  </si>
  <si>
    <t>Lic. Rigomar Martínez Morales</t>
  </si>
  <si>
    <t>21/01</t>
  </si>
  <si>
    <t>Teziutlán</t>
  </si>
  <si>
    <t>Edgar Antonio Vázquez Hernández</t>
  </si>
  <si>
    <t>21/02</t>
  </si>
  <si>
    <t>Acateno</t>
  </si>
  <si>
    <t>Téc. Julio César Cabañas Méndez</t>
  </si>
  <si>
    <t>21/03</t>
  </si>
  <si>
    <t>Ayotoxco de Guerrero</t>
  </si>
  <si>
    <t>Dr. Miguel Ángel Castillo Pérez</t>
  </si>
  <si>
    <t>21/04</t>
  </si>
  <si>
    <t>Chignautla</t>
  </si>
  <si>
    <t>Arturo Córdova Ruiz</t>
  </si>
  <si>
    <t>21/05</t>
  </si>
  <si>
    <t>Hueytamalco</t>
  </si>
  <si>
    <t>Ing. Rubén Martínez Castillo</t>
  </si>
  <si>
    <t>21/06</t>
  </si>
  <si>
    <t>Tenampulco</t>
  </si>
  <si>
    <t>Antonio Mora Sánchez</t>
  </si>
  <si>
    <t>21/07</t>
  </si>
  <si>
    <t>Xiutetelco</t>
  </si>
  <si>
    <t>Lucio Morales Cano</t>
  </si>
  <si>
    <t>22/01</t>
  </si>
  <si>
    <t>Zacapoaxtla</t>
  </si>
  <si>
    <t>Guillermo Lobato Toral</t>
  </si>
  <si>
    <t>22/02</t>
  </si>
  <si>
    <t>Cuetzalan del Progreso</t>
  </si>
  <si>
    <t>Lic. Oscar Paula Cruz</t>
  </si>
  <si>
    <t>22/03</t>
  </si>
  <si>
    <t>Cuyoaco</t>
  </si>
  <si>
    <t>Mtro. José Luis Rechy Tirado</t>
  </si>
  <si>
    <t>22/04</t>
  </si>
  <si>
    <t>Jonotla</t>
  </si>
  <si>
    <t>Gilberto Martínez García</t>
  </si>
  <si>
    <t>22/05</t>
  </si>
  <si>
    <t>Nauzontla</t>
  </si>
  <si>
    <t>Roque Martín Reyes Cabrera</t>
  </si>
  <si>
    <t>22/06</t>
  </si>
  <si>
    <t>Ocotepec</t>
  </si>
  <si>
    <t>Lic. Macaria Hernández Rodríguez</t>
  </si>
  <si>
    <t>22/07</t>
  </si>
  <si>
    <t>Tuzamapan de Galeana</t>
  </si>
  <si>
    <t>Mtro. Antonio Muñoz Rodríguez</t>
  </si>
  <si>
    <t>22/08</t>
  </si>
  <si>
    <t>Xochitlán de Vicente Suárez</t>
  </si>
  <si>
    <t>José Antonio Romero Galaviz</t>
  </si>
  <si>
    <t>22/09</t>
  </si>
  <si>
    <t>Zautla</t>
  </si>
  <si>
    <t>Enrique Iglesias Contreras</t>
  </si>
  <si>
    <t>22/10</t>
  </si>
  <si>
    <t>Zoquiapan</t>
  </si>
  <si>
    <t>Lic. Kenny Hernández González</t>
  </si>
  <si>
    <t>23/01</t>
  </si>
  <si>
    <t>Tetela de Ocampo</t>
  </si>
  <si>
    <t>Ricardo Gualterio Aco Farfán</t>
  </si>
  <si>
    <t>23/02</t>
  </si>
  <si>
    <t>Aquixtla</t>
  </si>
  <si>
    <t>Lic. Heriberto Castilla Castilla</t>
  </si>
  <si>
    <t>23/03</t>
  </si>
  <si>
    <t>Cuautempan</t>
  </si>
  <si>
    <t>Lic. Flor de Coral Rodríguez Cárcamo</t>
  </si>
  <si>
    <t>23/04</t>
  </si>
  <si>
    <t>Chignahuapan</t>
  </si>
  <si>
    <t>Lic. Juan Enrique Rivera Reyes</t>
  </si>
  <si>
    <t>23/05</t>
  </si>
  <si>
    <t>Huitzilan de Serdán</t>
  </si>
  <si>
    <t>Lic. Manuel Hernández Pasión</t>
  </si>
  <si>
    <t>23/05_2</t>
  </si>
  <si>
    <t>Lic. Bartolomé Manzano Hernández</t>
  </si>
  <si>
    <t>23/06</t>
  </si>
  <si>
    <t>Ixtacamaxtitlan</t>
  </si>
  <si>
    <t>Ing. Eliazar Hernández Arroyo</t>
  </si>
  <si>
    <t>23/07</t>
  </si>
  <si>
    <t>Xochiapulco</t>
  </si>
  <si>
    <t>Lic. Franz Alexander Alejo Sánchez</t>
  </si>
  <si>
    <t>23/08</t>
  </si>
  <si>
    <t>Zapotitlán de Méndez</t>
  </si>
  <si>
    <t>Adelaido Vega Mendoza</t>
  </si>
  <si>
    <t>23/09</t>
  </si>
  <si>
    <t>Zongozotla</t>
  </si>
  <si>
    <t>Honorio Lima Manzano</t>
  </si>
  <si>
    <t>24/01</t>
  </si>
  <si>
    <t>Zacatlán</t>
  </si>
  <si>
    <t>Lic. Marcos Flores Morales</t>
  </si>
  <si>
    <t>24/02</t>
  </si>
  <si>
    <t>Ahuacatlán</t>
  </si>
  <si>
    <t>Miguel Sebastián Santos</t>
  </si>
  <si>
    <t>24/03</t>
  </si>
  <si>
    <t>Amixtlán</t>
  </si>
  <si>
    <t>Alejandro Javier Becerra Salazar</t>
  </si>
  <si>
    <t>24/04</t>
  </si>
  <si>
    <t>Camocuautla</t>
  </si>
  <si>
    <t>Moisés Velázquez Gómez</t>
  </si>
  <si>
    <t>24/05</t>
  </si>
  <si>
    <t>Caxhuacan</t>
  </si>
  <si>
    <t>Plutarco Domínguez Aguilar</t>
  </si>
  <si>
    <t>24/06</t>
  </si>
  <si>
    <t>Coatepec</t>
  </si>
  <si>
    <t>Reynaldo Miramón Jiménez</t>
  </si>
  <si>
    <t>24/07</t>
  </si>
  <si>
    <t>Hermenegildo Galeana</t>
  </si>
  <si>
    <t>José Manuel Rodríguez Cruz</t>
  </si>
  <si>
    <t>24/08</t>
  </si>
  <si>
    <t>Huehuetla</t>
  </si>
  <si>
    <t>Mtro. Rubén Vázquez Cabrera</t>
  </si>
  <si>
    <t>24/09</t>
  </si>
  <si>
    <t>Hueytlalpan</t>
  </si>
  <si>
    <t>Socorro González Galicia</t>
  </si>
  <si>
    <t>24/10</t>
  </si>
  <si>
    <t>Atlequizayán</t>
  </si>
  <si>
    <t>Lic. Bertha Rodríguez Rodríguez</t>
  </si>
  <si>
    <t>24/11</t>
  </si>
  <si>
    <t>Ixtepec</t>
  </si>
  <si>
    <t>Francisco Guzmán Vázquez</t>
  </si>
  <si>
    <t>24/12</t>
  </si>
  <si>
    <t>Jopala</t>
  </si>
  <si>
    <t>Arturo Martínez Hernández</t>
  </si>
  <si>
    <t>24/13</t>
  </si>
  <si>
    <t>Olintla</t>
  </si>
  <si>
    <t>Ing. Abdi Abihud Ramírez Pérez</t>
  </si>
  <si>
    <t>24/14</t>
  </si>
  <si>
    <t>San Felipe Tepatlán</t>
  </si>
  <si>
    <t>Ramón Dávila Santos</t>
  </si>
  <si>
    <t>24/15</t>
  </si>
  <si>
    <t>Tepango de Rodríguez</t>
  </si>
  <si>
    <t>Vicente Lucia Morales</t>
  </si>
  <si>
    <t>24/16</t>
  </si>
  <si>
    <t>Tepetzintla</t>
  </si>
  <si>
    <t>Lic. Sebero Lozada Barrientos</t>
  </si>
  <si>
    <t>24/17</t>
  </si>
  <si>
    <t>Tlapacoya</t>
  </si>
  <si>
    <t>Armando Hernández Herrero</t>
  </si>
  <si>
    <t>25/01</t>
  </si>
  <si>
    <t>Huauchinango</t>
  </si>
  <si>
    <t>Mtro. Gabriel Álvarado Lorenzo</t>
  </si>
  <si>
    <t>25/02</t>
  </si>
  <si>
    <t>Ahuazotepec</t>
  </si>
  <si>
    <t>Eric Álvarado Bednar</t>
  </si>
  <si>
    <t>25/03</t>
  </si>
  <si>
    <t>Chiconcuautla</t>
  </si>
  <si>
    <t>Lic. Claudio Garrido Hernández</t>
  </si>
  <si>
    <t>25/04</t>
  </si>
  <si>
    <t>Honey</t>
  </si>
  <si>
    <t>Cirilo López Santos</t>
  </si>
  <si>
    <t>25/05</t>
  </si>
  <si>
    <t>Juan Galindo</t>
  </si>
  <si>
    <t>Lic. Luis Gerardo Martínez Gómez</t>
  </si>
  <si>
    <t>25/06</t>
  </si>
  <si>
    <t>Naupan</t>
  </si>
  <si>
    <t>Santiago Calva Domínguez</t>
  </si>
  <si>
    <t>25/07</t>
  </si>
  <si>
    <t>Pahuatlán</t>
  </si>
  <si>
    <t>Arturo Hernández Santos</t>
  </si>
  <si>
    <t>25/08</t>
  </si>
  <si>
    <t>Tlaola</t>
  </si>
  <si>
    <t>Lic. Abdías Castillo Castillo</t>
  </si>
  <si>
    <t>26/01</t>
  </si>
  <si>
    <t>Xicotepec</t>
  </si>
  <si>
    <t>Juan Carlos Valderrabano Vázquez</t>
  </si>
  <si>
    <t>26/02</t>
  </si>
  <si>
    <t>Francisco Z. Mena</t>
  </si>
  <si>
    <t>Lic. Víctor Vargas García</t>
  </si>
  <si>
    <t>26/03</t>
  </si>
  <si>
    <t>Jalpan</t>
  </si>
  <si>
    <t>Humberto Olarte Romero</t>
  </si>
  <si>
    <t>26/04</t>
  </si>
  <si>
    <t>Pantepec</t>
  </si>
  <si>
    <t>Braulio Tienda Gallegos</t>
  </si>
  <si>
    <t>26/05</t>
  </si>
  <si>
    <t>Tlacuilotepec</t>
  </si>
  <si>
    <t>Alejandro Josué Guzmán García</t>
  </si>
  <si>
    <t>26/06</t>
  </si>
  <si>
    <t>Tlaxco</t>
  </si>
  <si>
    <t>Lauro César Franco López</t>
  </si>
  <si>
    <t>26/07</t>
  </si>
  <si>
    <t>Venustiano Carranza</t>
  </si>
  <si>
    <t>Lic. Rafael Valencia Ávila</t>
  </si>
  <si>
    <t>26/08</t>
  </si>
  <si>
    <t>Zihuateutla</t>
  </si>
  <si>
    <t>Téc. Dolores Campos Pelcastre</t>
  </si>
  <si>
    <t>Paraestatales</t>
  </si>
  <si>
    <t>Módulo</t>
  </si>
  <si>
    <t>Expresidente</t>
  </si>
  <si>
    <t>90/03_2</t>
  </si>
  <si>
    <t>C.P. Omar Álvarez Arronte</t>
  </si>
  <si>
    <t>Lic. Adrián Víctor Hugo Islas Hernández</t>
  </si>
  <si>
    <t>Mtra. Ana Lía Ramos Gómez</t>
  </si>
  <si>
    <t>Exencargada del Despacho de la Dirección General</t>
  </si>
  <si>
    <t>90/16_3</t>
  </si>
  <si>
    <t>Mtra. Claudia Gray Verboonen</t>
  </si>
  <si>
    <t>90/16_4</t>
  </si>
  <si>
    <t>Mtra. Mónica Silva Ruíz</t>
  </si>
  <si>
    <t>90/20_2</t>
  </si>
  <si>
    <t>María del Carmen Santos Lobato</t>
  </si>
  <si>
    <t>Exencargada de Despacho de la Dirección General</t>
  </si>
  <si>
    <t>90/20_3</t>
  </si>
  <si>
    <t>Ismael Sánchez Huerta</t>
  </si>
  <si>
    <t>90/22_2</t>
  </si>
  <si>
    <t>90/24_2</t>
  </si>
  <si>
    <t>Mtro. Rafael Martínez Hernández</t>
  </si>
  <si>
    <t>Encargado de Despacho de la Dirección General</t>
  </si>
  <si>
    <t>90/25_2</t>
  </si>
  <si>
    <t>Ing. Jesús Cabrera Vidal</t>
  </si>
  <si>
    <t>90/27_2</t>
  </si>
  <si>
    <t>90/35</t>
  </si>
  <si>
    <t>Seguro de Vida para los Servidores del Gobierno del Estado de Puebla</t>
  </si>
  <si>
    <t>Magistrada Marcela Martínez Morales</t>
  </si>
  <si>
    <t>Presidenta</t>
  </si>
  <si>
    <t>90/37_2</t>
  </si>
  <si>
    <t>90/40_2</t>
  </si>
  <si>
    <t>Lic. Gustavo Guzmán Fernández</t>
  </si>
  <si>
    <t>90/42_2</t>
  </si>
  <si>
    <t>90/42_3</t>
  </si>
  <si>
    <t>Mtro. Carlos Antonio Islas Bautista</t>
  </si>
  <si>
    <t>Exencargado del Despacho de la Rectoría</t>
  </si>
  <si>
    <t>90/42_4</t>
  </si>
  <si>
    <t>90/43_2</t>
  </si>
  <si>
    <t>Mtro. Edwin Guevara Cortés</t>
  </si>
  <si>
    <t>90/43_3</t>
  </si>
  <si>
    <t>90/46_2</t>
  </si>
  <si>
    <t>Mtro. Pedro Alberto Gutiérrez Varela</t>
  </si>
  <si>
    <t>90/46_3</t>
  </si>
  <si>
    <t>90/48_2</t>
  </si>
  <si>
    <t>Mtra. María Magdalena Alvarado Brenes</t>
  </si>
  <si>
    <t>90/48_3</t>
  </si>
  <si>
    <t>Mtro. Fernando Chevalier Ruanova</t>
  </si>
  <si>
    <t>Magistrado Presidente</t>
  </si>
  <si>
    <t>90/59_2</t>
  </si>
  <si>
    <t>Mtro. José Ignacio Solano Rodríguez</t>
  </si>
  <si>
    <t>90/61_2</t>
  </si>
  <si>
    <t>Mtro. José Guadalupe Aguilar Jiménez</t>
  </si>
  <si>
    <t>Exencargado de Despacho de la Dirección General</t>
  </si>
  <si>
    <t>90/61_3</t>
  </si>
  <si>
    <t>Mtro. David Moreno Carpinteyro</t>
  </si>
  <si>
    <t>90/63_3</t>
  </si>
  <si>
    <t>90/82_2</t>
  </si>
  <si>
    <t>Lic. Apolo Ángel Domínguez Motolinía</t>
  </si>
  <si>
    <t>90/83</t>
  </si>
  <si>
    <t>Fideicomiso Fondo Mixto Conacyt - Gobierno del Estado de Puebla</t>
  </si>
  <si>
    <t>Secretario Administrativo</t>
  </si>
  <si>
    <t>90/88_2</t>
  </si>
  <si>
    <t>Lic. Gustavo Cebada Magaña</t>
  </si>
  <si>
    <t>90/106_2</t>
  </si>
  <si>
    <t>Mtro. Gustavo Elfego Bustos Cruz</t>
  </si>
  <si>
    <t>Encargado de Despacho de la Rectoría</t>
  </si>
  <si>
    <t>Lic. Violeta Reyes Blanco</t>
  </si>
  <si>
    <t>90/110_2</t>
  </si>
  <si>
    <t>Dr. Francisco Valencia Ponce</t>
  </si>
  <si>
    <t>Encargado del Despacho de la Rectoría</t>
  </si>
  <si>
    <t>Lic. Ricardo Herrera Serrallonga</t>
  </si>
  <si>
    <t>Dr. Pioquinto de Jesús Carvajal Chartuni</t>
  </si>
  <si>
    <t>Director Ejecutivo</t>
  </si>
  <si>
    <t>Exfiscal General</t>
  </si>
  <si>
    <t>90/127_2</t>
  </si>
  <si>
    <t>Dr. Gilberto Higuera Bernal</t>
  </si>
  <si>
    <t>Encargado del Despacho</t>
  </si>
  <si>
    <t>90/128_2</t>
  </si>
  <si>
    <t>Mtro. Omar Alemán Chang</t>
  </si>
  <si>
    <t>90/131_2</t>
  </si>
  <si>
    <t>Lic. Andrea Gómez Chargoy</t>
  </si>
  <si>
    <t>Exencargada de Despacho</t>
  </si>
  <si>
    <t>90/131_3</t>
  </si>
  <si>
    <t>Titular de la Coordinación Estatal de Transparencia y Gobierno Abierto</t>
  </si>
  <si>
    <t>90/132_2</t>
  </si>
  <si>
    <t>Mtro. Adalberto Sánchez Sánchez</t>
  </si>
  <si>
    <t>90/132_3</t>
  </si>
  <si>
    <t>90/133_2</t>
  </si>
  <si>
    <t>Lic. Pedro David Medrano Torres</t>
  </si>
  <si>
    <t>90/135</t>
  </si>
  <si>
    <t>Instituto de Profesionalización del Magisterio Poblano</t>
  </si>
  <si>
    <t>90/136</t>
  </si>
  <si>
    <t>Instituto Metropolitano de Planeación del Estado de Puebla</t>
  </si>
  <si>
    <t>90/137</t>
  </si>
  <si>
    <t>Secretaría Ejecutiva del Sistema Estatal Anticorrupción</t>
  </si>
  <si>
    <t>Mtro. Héctor Enrique Reyes Pacheco</t>
  </si>
  <si>
    <t>Secretario Técnico de la Secretaría Ejecutiva del Sistema Estatal Anticorrupción</t>
  </si>
  <si>
    <t>90/138</t>
  </si>
  <si>
    <t>Centro de Conciliación Laboral del Estado de Puebla</t>
  </si>
  <si>
    <t>Dangeli Coss Ocampo</t>
  </si>
  <si>
    <t>Poderes del Estado</t>
  </si>
  <si>
    <t>70/01_2</t>
  </si>
  <si>
    <t>Dip. Carlos Martínez Amador</t>
  </si>
  <si>
    <t>70/01_3</t>
  </si>
  <si>
    <t>Lic. Gabriel Juan Manuel Biestro Medinilla</t>
  </si>
  <si>
    <t>Presidente de la Junta de Gobierno y Coordinación Política</t>
  </si>
  <si>
    <t>70/02_2</t>
  </si>
  <si>
    <t>Mgdo. Héctor Sánchez Sánchez</t>
  </si>
  <si>
    <t>Presidente del H. Tribunal Superior de Justicia</t>
  </si>
  <si>
    <t>80/10_2</t>
  </si>
  <si>
    <t>Secretario de Educación Pública</t>
  </si>
  <si>
    <t>Lic. Enrique Robledo Rubio</t>
  </si>
  <si>
    <t>Paramunicipales</t>
  </si>
  <si>
    <t>Abog. Federico Benavides Álvarez</t>
  </si>
  <si>
    <t>Juan Ignacio Basaguren y García</t>
  </si>
  <si>
    <t>95/04_2</t>
  </si>
  <si>
    <t>Lic. Luis Ricardo Morán Camacho</t>
  </si>
  <si>
    <t>95/04_3</t>
  </si>
  <si>
    <t>95/05_2</t>
  </si>
  <si>
    <t>Ing. Ismael Cuamatzi Cuamatzi</t>
  </si>
  <si>
    <t>Coordinador General Suplente</t>
  </si>
  <si>
    <t>95/06_2</t>
  </si>
  <si>
    <t>Mtro. Jesús Roberto Vega Macip</t>
  </si>
  <si>
    <t>Director</t>
  </si>
  <si>
    <t>Municipales</t>
  </si>
  <si>
    <t>01/01_2</t>
  </si>
  <si>
    <t>Claudia Rivera Vivanco</t>
  </si>
  <si>
    <t>Presidenta Municipal Constitucional</t>
  </si>
  <si>
    <t>Historial de Directores de Sistemas Operadores de Agua</t>
  </si>
  <si>
    <t>Total Activo Circulante</t>
  </si>
  <si>
    <t>Total del Pasivo</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</si>
  <si>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</si>
  <si>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Fondos Distintos de Aportaciones</t>
  </si>
  <si>
    <t xml:space="preserve">Transferencias, Asignaciones, Subsidios y Subvenciones, y Pensiones y Jubilaciones </t>
  </si>
  <si>
    <t>Exceso o Insuficiencia en la Actualización de la Hacienda Pública / Patrimonio</t>
  </si>
  <si>
    <t>Ingresos por Venta de Bienes y Prestación de Servicios</t>
  </si>
  <si>
    <t>Participaciones, Aportaciones, Convenios, Incentivos Derivados de la Colaboración Fiscal y Fondos Distintos de Aportaciones</t>
  </si>
  <si>
    <t>Transferencias, Asignaciones, Subsidios y Subvenciones, y Pensiones y Jubilaciones</t>
  </si>
  <si>
    <t>Exrerno</t>
  </si>
  <si>
    <t>Servicios de la Deuda</t>
  </si>
  <si>
    <t>Otros Orígenes de Financiamiento</t>
  </si>
  <si>
    <t>Flujos Netos de Efectivo por Atividades de Financiamiento</t>
  </si>
  <si>
    <t xml:space="preserve">Subtotal de Deuda Pública a Corto Plazo </t>
  </si>
  <si>
    <t>Total de Otros Pasivos</t>
  </si>
  <si>
    <t>Ingresos por Venta de Bienes, Prestación de Servicios y Otros Ingresos</t>
  </si>
  <si>
    <t>Ingresos del Poder Ejecutivo Federal o Estatal y de los Municipios</t>
  </si>
  <si>
    <t>Ingresos de los Entes Públicos de los Poderes Legislativo y Judicial, de los Órganos Autónomos y del Sector Paraestatal o Paramunicipal, así como de las Empresas Productivas del Estado</t>
  </si>
  <si>
    <t>Dependencia o Unidad Aministrativa 6</t>
  </si>
  <si>
    <t>Dependencia o Unidad Aministrativa 7</t>
  </si>
  <si>
    <t>Dependencia o Unidad Aministrativa 8</t>
  </si>
  <si>
    <t>Dependencia o Unidad Aministrativa 9</t>
  </si>
  <si>
    <t>Dependencia o Unidad Aministrativa 10</t>
  </si>
  <si>
    <t>Programas de Gasto Federalizado (Gobierno Federal)</t>
  </si>
  <si>
    <t>Gasto Federalizado</t>
  </si>
  <si>
    <t>Por</t>
  </si>
  <si>
    <r>
      <t xml:space="preserve">corresponde a la diferencia que resulto al comparar </t>
    </r>
    <r>
      <rPr>
        <sz val="8"/>
        <color rgb="FFFF0000"/>
        <rFont val="Arial"/>
        <family val="2"/>
      </rPr>
      <t/>
    </r>
  </si>
  <si>
    <t>Estado Analítico del Ejercicio del Presupuesto de Egresos Clasificación por Objeto del Gasto (Capítulo y Concepto) del 1 de enero al 31 de diciembre de 2021. (Anexo )</t>
  </si>
  <si>
    <t>Estado Analítico de Ingresos</t>
  </si>
  <si>
    <t>Estado Analítico de Ingresos del 1 de enero al 31 de diciembre de 2021. (Anexo )</t>
  </si>
  <si>
    <t>corresponde a la diferencia que resulto al comparar el rubro Resultados del Ejercicio (Ahorro/Desahorro) según Estado de Situación Financiera al 31 de diciembre de 2021 contra el mismo rubro según Estado de Actividades del 1 de enero al 31 de diciembre de 2021. (Anexo )</t>
  </si>
  <si>
    <t>corresponde a la diferencia que resulto al comparar el rubro Resultados del Ejercicio (Ahorro/Desahorro) según Estado de Actividades del 1 de enero al 31 de diciembre de 2021 contra el mismo rubro según Estado de Variación en la Hacienda Pública del 1 de enero al 31 de diciembre de 2021. (Anexo )</t>
  </si>
  <si>
    <t xml:space="preserve">según Estado de Actividades del 1 de enero al 31 de diciembre de 2021 contra </t>
  </si>
  <si>
    <t xml:space="preserve">según Estado de Flujos de Efectivo del 1 de enero al 31 de diciembre de 2021 contra </t>
  </si>
  <si>
    <t>corresponde a la diferencia que resulto al comparar los rubros Total Activo Circulante contra Total del Pasivo y Hacienda Pública/Patrimonio según Estado de Situación Financiera del 1 de enero al 31 de diciembre de 2021. (Anexo )</t>
  </si>
  <si>
    <t>Hacienda Pública/Patrimonio Neto Final de 2021</t>
  </si>
  <si>
    <t>Cambios en el Exceso o Insuficiencia en la Actualización de la Hacienda Pública/Patrimonio Neto de 2021</t>
  </si>
  <si>
    <t>Variaciones de la Hacienda Pública/Patrimonio Generado Neto de 2021</t>
  </si>
  <si>
    <t>Cambios en la Hacienda Pública/Patrimonio Contribuido Neto de 2021</t>
  </si>
  <si>
    <t>Hacienda Pública/Patrimonio Neto del Ejericio 2020</t>
  </si>
  <si>
    <t>Exceso o Insuficiencia en la Actualización de la Hacienda Pública/Patrimonio Neto de 2020</t>
  </si>
  <si>
    <t>Hacienda Pública/Patrimonio Generado Neto de 2020</t>
  </si>
  <si>
    <t>Hacienda Pública/Patrimonio Contribuido Neto de 2020</t>
  </si>
  <si>
    <t>corresponde a la diferencia que resulto al comparar el Saldo Inicial del Periodo del Total de Otros Pasivos según Estado Analítico de la Deuda y Otros Pasivos al 31 de diciembre de 2021 contra el Total del Pasivo de 2020 según Estado de Situación Financiera al 31 de diciembre de 2021. (Anexo )</t>
  </si>
  <si>
    <t>corresponde a la diferencia que resulto al comparar el Saldo Final del Periodo del Total de Otros Pasivos según Estado Analítico de la Deuda y Otros Pasivos al 31 de diciembre de 2021 contra el Total del Pasivo de 2021 según Estado de Situación Financiera al 31 de diciembre de 2021. (Anexo )</t>
  </si>
  <si>
    <t>corresponde a la diferencia que resulto al comparar el rubro Efectivo y Equivalentes al Efectivo al Inicio del Ejercicio según Estado de Flujos de Efectivo del 1 de enero al 31 de diciembre de 2021 contra el rubro Efectivo y Equivalentes de 2020 según Estado de Situación Financiera al 31 de diciembre de 2021. (Anexo )</t>
  </si>
  <si>
    <t>corresponde a la diferencia que resulto al comparar el rubro Efectivo y Equivalentes al Efectivo al Final del Ejercicio según Estado de Flujos de Efectivo del 1 de enero al 31 de diciembre de 2021 contra el rubro Efectivo y Equivalentes de 2021 según Estado de Situación Financiera al 31 de diciembre de 2021. (Anexo )</t>
  </si>
  <si>
    <t>según Estado Analítico de Ingresos del 1 de enero al 31 de diciembre de 2021. (Anexo )</t>
  </si>
  <si>
    <t>corresponde a la diferencia que resulto al comparar el rubro Total Activo Circulante de 2021 según Estado de Situación Financiera al 31 de diciembre de 2021 contra la columna Saldo Final del Total del Activo según Estado Analítico del Activo del 1 de enero al 31 de diciembre de 2021. (Anexo )</t>
  </si>
  <si>
    <t>corresponde a la diferencia que resulto al comparar el rubro Efectivo y Equivalentes de la columna Variación del Periodo según Estado Analítico del Activo del 1 de enero al 31 de diciembre de 2021 contra el rubro Incremento/Disminución Neta en el Efectivo y Equivalentes al Efectivo del 2021 según Estado de Flujos de Efectivo del 1 de enero al 31 de diciembre de 2021. (Anexo )</t>
  </si>
  <si>
    <t>corresponde a la diferencia que resulto al comparar el rubro Bienes Inmuebles, Infraestructura y Construcciones en Proceso de la columna Cargos del Periodo según Estado Analítico del Activo del 1 de enero al 31 de diciembre de 2021 contra el rubro Bienes Inmuebles de la columna Devengado según Estado Analítico del Ejercicio del Presupuesto de Egresos Clasificación por Objeto del Gasto (Capítulo y Concepto) del 1 de enero al 31 de diciembre de 2021. (Anexo )</t>
  </si>
  <si>
    <t>corresponde a la diferencia que resulto al comparar el rubro Activos Intangibles de la columna Cargos del Periodo según Estado Analítico del Activo del 1 de enero al 31 de diciembre de 2021 contra el mismo rubro según Estado Analítico del Ejercicio del Presupuesto de Egresos Clasificación por Objeto del Gasto (Capítulo y Concepto) del 1 de enero al 31 de diciembre de 2021. (Anexo )</t>
  </si>
  <si>
    <t xml:space="preserve">corresponde a la diferencia que resulto al comparar el rubro Bienes Muebles de la columna Cargos del Periodo según Estado Analítico del Activo del 1 de enero al 31 de diciembre de 2021 contra </t>
  </si>
  <si>
    <t>de la columna Devengado según Estado Analítico del Ejercicio del Presupuesto de Egresos Clasificación por Objeto del Gasto (Capítulo y Concepto) del 1 de enero al 31 de diciembre de 2021. (Anexo )</t>
  </si>
  <si>
    <t>corresponde a la diferencia que resulto al comparar el rubro Total del Pasivo y Hacienda Pública/Patrimonio según Estado de Situación Financiera al 31 de diciembre de 2021 contra el Total del Activo de la columna Saldo Final según Estado Analítico del Activo del 1 de enero al 31 de diciembre de 2021. (Anexo )</t>
  </si>
  <si>
    <t>corresponde a la diferencia que resulto al comparar el rubro Hacienda Pública/Patrimonio Contribuido según Estado de Situación Financiera al 31 de diciembre de 2021 contra el rubro Hacienda Pública/Patrimonio Contribuido Neto de 2019 de la columna Total según Estado de Variación en la Hacienda Pública del 1 de enero al 31 de diciembre de 2021. (Anexo )</t>
  </si>
  <si>
    <t>corresponde a la diferencia que resulto al comparar el rubro Hacienda Pública/Patrimonio Contribuido de 2021 según Estado de Situación Financiera del 1 de enero al 31 de diciembre de 2021 contra el rubro Hacienda Pública/Patrimonio Neto Final de 2021 según Estado de Variación en la Hacienda Pública del 1 de enero al 31 de diciembre de 2021. (Anexo )</t>
  </si>
  <si>
    <t>corresponde a la diferencia que resulto al comparar el rubro Hacienda Pública/Patrimonio Contribuido 2020 según Estado de Situación Financiera del 1 de enero al 31 de diciembre de 2021 contra el rubro Hacienda Pública/Patrimonio Neto del Ejericio 2020 según Estado de Variación en la Hacienda Pública del 1 de enero al 31 de diciembre de 2021. (Anexo )</t>
  </si>
  <si>
    <t xml:space="preserve">según Estado de Situación Financiera al 31 de diciembre de 2021 contra </t>
  </si>
  <si>
    <t>Estado Analítico del Activo del 1 de enero al 31 de diciembre de 2021. (Anexo )</t>
  </si>
  <si>
    <t xml:space="preserve">según Estado Analítico del Activo del 1 de enero al 31 de diciembre de 2021 contra </t>
  </si>
  <si>
    <t>Estado de Cambios en la Situación Financiera del 1 de enero al 31 de diciembre de 2021. (Anexo )</t>
  </si>
  <si>
    <t xml:space="preserve">corresponde a la diferencia que resulto al comparar el rubro Bienes Muebles de 2021 según Estado de Flujos de Efectivo del 1 de enero al 31 de diciembre de 2021 contra </t>
  </si>
  <si>
    <t>Capítulo VII de los Estados e Informes Contables, Presupuestarios, Programáticos y de los Indicadores de Postura Fiscal del Manual de Contabilidad Gubernamental; artículos 16, 17, 18,19, 33, 42 y 43 de la Ley General de Contabilidad Gubernamental; 33 fracción XXXVI y 54 fracción IV incisos a) y b) y fracción V de la Ley de Rendición de Cuentas y Fiscalización Superior del Estado de Puebla.</t>
  </si>
  <si>
    <t>FUNDAMENTO</t>
  </si>
  <si>
    <t>Por lo anterior incumplió con Capítulo VII de los Estados e Informes Contables, Presupuestarios, Programáticos y de los Indicadores de Postura Fiscal del Manual de Contabilidad Gubernamental; artículos 16, 17, 18,19, 33, 42 y 43 de la Ley General de Contabilidad Gubernamental; 33 fracción XXXVI y 54 fracciones IV incisos a) y b) y V de la Ley de Rendición de Cuentas y Fiscalización Superior del Estado de Puebla.</t>
  </si>
  <si>
    <t>Depreciación, Deterioro y Amortización Acumulada de Bienes</t>
  </si>
  <si>
    <t>Concepto</t>
  </si>
  <si>
    <t>Subsidios: Sector Social y Privado o Entidades Federativas y Municipios</t>
  </si>
  <si>
    <t>Aportaciones a Fondo de Inversión y Reestructura de Pensiones</t>
  </si>
  <si>
    <t>Minería, Manufacturas y Construcción</t>
  </si>
  <si>
    <t>920-01</t>
  </si>
  <si>
    <t>SISTEMA OPERADOR DE LOS SERVICIOS DE AGUA POTABLE Y ALCANTARILLADO DEL MUNICIPIO DE TLATLAUQUITEPEC</t>
  </si>
  <si>
    <t>AL 31 DE DICIEMBRE DE 2021 Y 2020</t>
  </si>
  <si>
    <t>(Cifras en Pesos)</t>
  </si>
  <si>
    <r>
      <rPr>
        <b/>
        <sz val="11"/>
        <color theme="1"/>
        <rFont val="Calibri"/>
        <family val="2"/>
        <scheme val="minor"/>
      </rPr>
      <t>NOTAS</t>
    </r>
    <r>
      <rPr>
        <sz val="11"/>
        <color theme="1"/>
        <rFont val="Calibri"/>
        <family val="2"/>
        <scheme val="minor"/>
      </rPr>
      <t>: BAJO PROTESTA DE DECIR VERDAD DECLARAMOS QUE LOS DATOS ANOTADOS EN EL FORMATO, SON CORRECTOS Y SON RESPONSABILIDAD DEL EMISOR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</si>
</sst>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quot;$&quot;#,##0"/>
    <numFmt numFmtId="165" formatCode="[$-80A]d&quot; de &quot;mmmm&quot; de &quot;yyyy;@"/>
    <numFmt numFmtId="166" formatCode="&quot;$&quot;#,##0.00"/>
  </numFmts>
  <fonts count="1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color theme="1"/>
      <name val="Arial"/>
      <family val="2"/>
    </font>
    <font>
      <b/>
      <sz val="9"/>
      <color theme="1"/>
      <name val="Arial"/>
      <family val="2"/>
    </font>
    <font>
      <sz val="9"/>
      <color theme="1"/>
      <name val="Arial"/>
      <family val="2"/>
    </font>
    <font>
      <sz val="10"/>
      <name val="Arial"/>
      <family val="2"/>
    </font>
    <font>
      <b/>
      <i/>
      <sz val="10"/>
      <color theme="1"/>
      <name val="Arial"/>
      <family val="2"/>
    </font>
    <font>
      <b/>
      <sz val="10"/>
      <name val="Arial"/>
      <family val="2"/>
    </font>
    <font>
      <sz val="8.5"/>
      <color theme="1"/>
      <name val="Arial"/>
      <family val="2"/>
    </font>
    <font>
      <sz val="9"/>
      <color theme="1"/>
      <name val="Calibri"/>
      <family val="2"/>
      <scheme val="minor"/>
    </font>
    <font>
      <sz val="9"/>
      <name val="Arial"/>
      <family val="2"/>
    </font>
    <font>
      <sz val="11"/>
      <color theme="1"/>
      <name val="Arial"/>
      <family val="2"/>
    </font>
    <font>
      <sz val="8"/>
      <color theme="1"/>
      <name val="Arial Black"/>
      <family val="2"/>
    </font>
    <font>
      <sz val="8"/>
      <color rgb="FFFF0000"/>
      <name val="Arial"/>
      <family val="2"/>
    </font>
    <font>
      <b/>
      <sz val="11"/>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indexed="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CCCCC"/>
        <bgColor indexed="64"/>
      </patternFill>
    </fill>
    <fill>
      <gradientFill degree="90">
        <stop position="0">
          <color theme="0" tint="-0.1490218817712943"/>
        </stop>
        <stop position="0.5">
          <color theme="0"/>
        </stop>
        <stop position="1">
          <color theme="0" tint="-0.1490218817712943"/>
        </stop>
      </gradientFill>
    </fill>
    <fill>
      <patternFill patternType="solid">
        <fgColor rgb="FFF8F3FB"/>
        <bgColor indexed="64"/>
      </patternFill>
    </fill>
    <fill>
      <patternFill patternType="solid">
        <fgColor rgb="FFCCFFCC"/>
        <bgColor indexed="64"/>
      </patternFill>
    </fill>
  </fills>
  <borders count="29">
    <border>
      <left/>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theme="1" tint="0.499984740745262"/>
      </right>
      <top/>
      <bottom style="thin">
        <color auto="1"/>
      </bottom>
      <diagonal/>
    </border>
    <border>
      <left style="thin">
        <color theme="1" tint="0.499984740745262"/>
      </left>
      <right style="thin">
        <color theme="1" tint="0.499984740745262"/>
      </right>
      <top/>
      <bottom style="thin">
        <color auto="1"/>
      </bottom>
      <diagonal/>
    </border>
    <border>
      <left style="thin">
        <color theme="1" tint="0.499984740745262"/>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diagonal/>
    </border>
    <border>
      <left style="thin">
        <color rgb="FF000000"/>
      </left>
      <right style="thin">
        <color rgb="FF000000"/>
      </right>
      <top style="double">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style="thin">
        <color rgb="FF000000"/>
      </right>
      <top style="thin">
        <color rgb="FF000000"/>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7" fillId="0" borderId="0"/>
    <xf numFmtId="0" fontId="1" fillId="0" borderId="0"/>
  </cellStyleXfs>
  <cellXfs count="405">
    <xf numFmtId="0" fontId="0" fillId="0" borderId="0" xfId="0"/>
    <xf numFmtId="0" fontId="2" fillId="0" borderId="0" xfId="0" applyFont="1" applyAlignment="1">
      <alignment vertical="center"/>
    </xf>
    <xf numFmtId="0" fontId="3" fillId="0" borderId="0" xfId="0" applyFont="1" applyAlignment="1">
      <alignment vertical="center"/>
    </xf>
    <xf numFmtId="164" fontId="2" fillId="0" borderId="0" xfId="0" applyNumberFormat="1" applyFont="1" applyAlignment="1">
      <alignment horizontal="right"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Border="1" applyAlignment="1">
      <alignment horizontal="center" vertical="center"/>
    </xf>
    <xf numFmtId="0" fontId="3" fillId="0" borderId="1"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vertical="center" wrapText="1"/>
    </xf>
    <xf numFmtId="164" fontId="2" fillId="0" borderId="0" xfId="0" applyNumberFormat="1"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164" fontId="2" fillId="0" borderId="4" xfId="0" applyNumberFormat="1" applyFont="1" applyBorder="1" applyAlignment="1">
      <alignment horizontal="right" vertical="center"/>
    </xf>
    <xf numFmtId="0" fontId="4" fillId="0" borderId="0" xfId="0" applyFont="1" applyAlignment="1">
      <alignment vertical="center"/>
    </xf>
    <xf numFmtId="0" fontId="2" fillId="0" borderId="0" xfId="0" applyFont="1" applyBorder="1" applyAlignment="1">
      <alignment horizontal="left" vertical="center"/>
    </xf>
    <xf numFmtId="14" fontId="6" fillId="0" borderId="9" xfId="0" applyNumberFormat="1" applyFont="1" applyFill="1" applyBorder="1" applyAlignment="1">
      <alignment horizontal="center" vertical="center" wrapText="1"/>
    </xf>
    <xf numFmtId="0" fontId="2" fillId="0" borderId="16" xfId="0" applyFont="1" applyBorder="1" applyAlignment="1">
      <alignmen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164" fontId="3" fillId="0" borderId="0"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3" fillId="0" borderId="0" xfId="0" applyFont="1" applyAlignment="1">
      <alignment horizontal="center" vertical="center"/>
    </xf>
    <xf numFmtId="0" fontId="8" fillId="0" borderId="0" xfId="0" applyFont="1" applyBorder="1" applyAlignment="1">
      <alignment horizontal="left" vertical="center"/>
    </xf>
    <xf numFmtId="0" fontId="8" fillId="0" borderId="1" xfId="0" applyFont="1" applyBorder="1" applyAlignment="1">
      <alignment horizontal="left"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3" fillId="0" borderId="5" xfId="0" applyFont="1" applyBorder="1" applyAlignment="1">
      <alignment horizontal="center" vertical="center"/>
    </xf>
    <xf numFmtId="0" fontId="2" fillId="0" borderId="6" xfId="0" applyFont="1" applyBorder="1" applyAlignment="1">
      <alignment horizontal="left" vertical="center"/>
    </xf>
    <xf numFmtId="0" fontId="2" fillId="0" borderId="16" xfId="0" applyFont="1" applyBorder="1" applyAlignment="1">
      <alignment horizontal="center" vertical="center"/>
    </xf>
    <xf numFmtId="0" fontId="3" fillId="0" borderId="4" xfId="0" applyFont="1" applyBorder="1" applyAlignment="1">
      <alignment horizontal="center" vertical="center"/>
    </xf>
    <xf numFmtId="164" fontId="3" fillId="0" borderId="0" xfId="0" applyNumberFormat="1" applyFont="1" applyBorder="1" applyAlignment="1">
      <alignment horizontal="right" vertical="center"/>
    </xf>
    <xf numFmtId="164" fontId="3" fillId="0" borderId="2" xfId="0" applyNumberFormat="1" applyFont="1" applyBorder="1" applyAlignment="1">
      <alignment horizontal="right" vertical="center"/>
    </xf>
    <xf numFmtId="0" fontId="2" fillId="0" borderId="0" xfId="0" applyFont="1" applyAlignment="1">
      <alignment horizontal="center" vertical="center"/>
    </xf>
    <xf numFmtId="0" fontId="3" fillId="0" borderId="0" xfId="0" applyFont="1" applyBorder="1" applyAlignment="1">
      <alignment horizontal="left" vertical="center"/>
    </xf>
    <xf numFmtId="164" fontId="2" fillId="0" borderId="4" xfId="0" applyNumberFormat="1" applyFont="1" applyBorder="1" applyAlignment="1">
      <alignment horizontal="right" vertical="center"/>
    </xf>
    <xf numFmtId="164" fontId="2" fillId="0" borderId="5" xfId="0" applyNumberFormat="1" applyFont="1" applyBorder="1" applyAlignment="1">
      <alignment horizontal="right" vertical="center"/>
    </xf>
    <xf numFmtId="166" fontId="3" fillId="0" borderId="0" xfId="0" applyNumberFormat="1" applyFont="1" applyBorder="1" applyAlignment="1">
      <alignment horizontal="center" vertical="center"/>
    </xf>
    <xf numFmtId="166" fontId="2" fillId="0" borderId="4" xfId="0" applyNumberFormat="1" applyFont="1" applyBorder="1" applyAlignment="1">
      <alignment horizontal="right" vertical="center"/>
    </xf>
    <xf numFmtId="166" fontId="2" fillId="0" borderId="5" xfId="0" applyNumberFormat="1" applyFont="1" applyBorder="1" applyAlignment="1">
      <alignment horizontal="right" vertical="center"/>
    </xf>
    <xf numFmtId="166" fontId="3" fillId="0" borderId="0" xfId="0" applyNumberFormat="1" applyFont="1" applyBorder="1" applyAlignment="1">
      <alignment horizontal="right" vertical="center"/>
    </xf>
    <xf numFmtId="166" fontId="2" fillId="0" borderId="0" xfId="0" applyNumberFormat="1" applyFont="1" applyBorder="1" applyAlignment="1">
      <alignment vertical="center"/>
    </xf>
    <xf numFmtId="166" fontId="3" fillId="0" borderId="2" xfId="0" applyNumberFormat="1" applyFont="1" applyBorder="1" applyAlignment="1">
      <alignment horizontal="right" vertical="center"/>
    </xf>
    <xf numFmtId="166" fontId="2" fillId="0" borderId="0" xfId="0" applyNumberFormat="1" applyFont="1" applyBorder="1" applyAlignment="1">
      <alignment vertical="top"/>
    </xf>
    <xf numFmtId="166" fontId="2" fillId="0" borderId="2" xfId="0" applyNumberFormat="1" applyFont="1" applyBorder="1" applyAlignment="1">
      <alignment vertical="top"/>
    </xf>
    <xf numFmtId="166" fontId="2" fillId="0" borderId="2" xfId="0" applyNumberFormat="1" applyFont="1" applyBorder="1" applyAlignment="1">
      <alignment vertical="center"/>
    </xf>
    <xf numFmtId="166" fontId="2" fillId="0" borderId="0" xfId="0" applyNumberFormat="1" applyFont="1" applyBorder="1" applyAlignment="1">
      <alignment horizontal="center" vertical="center"/>
    </xf>
    <xf numFmtId="166" fontId="2" fillId="0" borderId="2" xfId="0" applyNumberFormat="1" applyFont="1" applyBorder="1" applyAlignment="1">
      <alignment horizontal="center" vertical="center"/>
    </xf>
    <xf numFmtId="0" fontId="2" fillId="0" borderId="0" xfId="0" applyFont="1" applyAlignment="1">
      <alignment horizontal="center" vertical="center"/>
    </xf>
    <xf numFmtId="164" fontId="2" fillId="0" borderId="4" xfId="0" applyNumberFormat="1" applyFont="1" applyBorder="1" applyAlignment="1">
      <alignment horizontal="right" vertical="center"/>
    </xf>
    <xf numFmtId="164" fontId="2" fillId="0" borderId="16" xfId="0" applyNumberFormat="1" applyFont="1" applyBorder="1" applyAlignment="1">
      <alignment horizontal="center" vertical="center"/>
    </xf>
    <xf numFmtId="164" fontId="2" fillId="0" borderId="17" xfId="0" applyNumberFormat="1" applyFont="1" applyBorder="1" applyAlignment="1">
      <alignment horizontal="center" vertical="center"/>
    </xf>
    <xf numFmtId="0" fontId="3" fillId="0" borderId="0" xfId="0" applyFont="1" applyAlignment="1">
      <alignment horizontal="center" vertical="center"/>
    </xf>
    <xf numFmtId="166" fontId="2" fillId="0" borderId="0" xfId="0" applyNumberFormat="1" applyFont="1" applyBorder="1" applyAlignment="1">
      <alignment horizontal="right" vertical="center"/>
    </xf>
    <xf numFmtId="166" fontId="2" fillId="0" borderId="4" xfId="0" applyNumberFormat="1" applyFont="1" applyBorder="1" applyAlignment="1">
      <alignment horizontal="right" vertical="center"/>
    </xf>
    <xf numFmtId="166" fontId="2" fillId="0" borderId="5" xfId="0" applyNumberFormat="1" applyFont="1" applyBorder="1" applyAlignment="1">
      <alignment horizontal="right" vertical="center"/>
    </xf>
    <xf numFmtId="0" fontId="2" fillId="0" borderId="0" xfId="0" applyFont="1" applyAlignment="1">
      <alignment horizontal="center" vertical="center"/>
    </xf>
    <xf numFmtId="0" fontId="3" fillId="2" borderId="7" xfId="0" applyFont="1" applyFill="1" applyBorder="1" applyAlignment="1">
      <alignment horizontal="center" vertical="center"/>
    </xf>
    <xf numFmtId="166" fontId="2" fillId="0" borderId="2" xfId="0" applyNumberFormat="1" applyFont="1" applyBorder="1" applyAlignment="1">
      <alignment horizontal="righ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164" fontId="2" fillId="0" borderId="0" xfId="0" applyNumberFormat="1" applyFont="1" applyBorder="1" applyAlignment="1">
      <alignment horizontal="right" vertical="center"/>
    </xf>
    <xf numFmtId="164" fontId="2" fillId="0" borderId="2" xfId="0" applyNumberFormat="1" applyFont="1" applyBorder="1" applyAlignment="1">
      <alignment horizontal="right" vertical="center"/>
    </xf>
    <xf numFmtId="0" fontId="10" fillId="0" borderId="4" xfId="0" applyFont="1" applyBorder="1" applyAlignment="1">
      <alignment horizontal="left" vertical="center"/>
    </xf>
    <xf numFmtId="0" fontId="5" fillId="4" borderId="9" xfId="0" applyFont="1" applyFill="1" applyBorder="1" applyAlignment="1">
      <alignment horizontal="center" vertical="center" wrapText="1"/>
    </xf>
    <xf numFmtId="15" fontId="5" fillId="4" borderId="9" xfId="0" applyNumberFormat="1" applyFont="1" applyFill="1" applyBorder="1" applyAlignment="1">
      <alignment horizontal="center" vertical="center" wrapText="1"/>
    </xf>
    <xf numFmtId="0" fontId="6" fillId="0" borderId="0" xfId="0" applyFont="1" applyFill="1"/>
    <xf numFmtId="0" fontId="6" fillId="0" borderId="10" xfId="0" applyFont="1" applyFill="1" applyBorder="1" applyAlignment="1">
      <alignment horizontal="center" vertical="center" wrapText="1"/>
    </xf>
    <xf numFmtId="0" fontId="6" fillId="0" borderId="10" xfId="0" applyFont="1" applyFill="1" applyBorder="1" applyAlignment="1">
      <alignment vertical="center" wrapText="1"/>
    </xf>
    <xf numFmtId="0" fontId="4" fillId="0" borderId="10" xfId="0" applyFont="1" applyFill="1" applyBorder="1" applyAlignment="1">
      <alignment vertical="center" wrapText="1"/>
    </xf>
    <xf numFmtId="15" fontId="6" fillId="0" borderId="10" xfId="0" applyNumberFormat="1"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1" xfId="0" applyFont="1" applyFill="1" applyBorder="1" applyAlignment="1">
      <alignment vertical="center" wrapText="1"/>
    </xf>
    <xf numFmtId="0" fontId="4" fillId="5" borderId="21" xfId="0" applyFont="1" applyFill="1" applyBorder="1" applyAlignment="1">
      <alignment vertical="center" wrapText="1"/>
    </xf>
    <xf numFmtId="15" fontId="6" fillId="5" borderId="21" xfId="0" applyNumberFormat="1"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2" xfId="0" applyFont="1" applyFill="1" applyBorder="1" applyAlignment="1">
      <alignment vertical="center" wrapText="1"/>
    </xf>
    <xf numFmtId="0" fontId="4" fillId="5" borderId="22" xfId="0" applyFont="1" applyFill="1" applyBorder="1" applyAlignment="1">
      <alignment vertical="center" wrapText="1"/>
    </xf>
    <xf numFmtId="15" fontId="6" fillId="5" borderId="22" xfId="0" applyNumberFormat="1"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3" xfId="0" applyFont="1" applyFill="1" applyBorder="1" applyAlignment="1">
      <alignment vertical="center" wrapText="1"/>
    </xf>
    <xf numFmtId="15" fontId="6" fillId="0" borderId="23" xfId="0" applyNumberFormat="1"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4" xfId="0" applyFont="1" applyFill="1" applyBorder="1" applyAlignment="1">
      <alignment vertical="center" wrapText="1"/>
    </xf>
    <xf numFmtId="0" fontId="6" fillId="5" borderId="10" xfId="0" applyFont="1" applyFill="1" applyBorder="1" applyAlignment="1">
      <alignment horizontal="center" vertical="center" wrapText="1"/>
    </xf>
    <xf numFmtId="0" fontId="6" fillId="5" borderId="10" xfId="0" applyFont="1" applyFill="1" applyBorder="1" applyAlignment="1">
      <alignment vertical="center" wrapText="1"/>
    </xf>
    <xf numFmtId="0" fontId="6" fillId="5" borderId="9" xfId="0" applyFont="1" applyFill="1" applyBorder="1" applyAlignment="1">
      <alignment vertical="center" wrapText="1"/>
    </xf>
    <xf numFmtId="15" fontId="6" fillId="5" borderId="9" xfId="0" applyNumberFormat="1"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0" borderId="25" xfId="0" applyFont="1" applyFill="1" applyBorder="1" applyAlignment="1">
      <alignment vertical="center" wrapText="1"/>
    </xf>
    <xf numFmtId="15" fontId="6" fillId="0" borderId="25" xfId="0" applyNumberFormat="1" applyFont="1" applyFill="1" applyBorder="1" applyAlignment="1">
      <alignment horizontal="center" vertical="center" wrapText="1"/>
    </xf>
    <xf numFmtId="15" fontId="6" fillId="5" borderId="26" xfId="0" applyNumberFormat="1" applyFont="1" applyFill="1" applyBorder="1" applyAlignment="1">
      <alignment horizontal="center" vertical="center" wrapText="1"/>
    </xf>
    <xf numFmtId="0" fontId="6" fillId="0" borderId="9" xfId="0" applyFont="1" applyFill="1" applyBorder="1" applyAlignment="1">
      <alignment vertical="center" wrapText="1"/>
    </xf>
    <xf numFmtId="0" fontId="4" fillId="0" borderId="9" xfId="0" applyFont="1" applyFill="1" applyBorder="1" applyAlignment="1">
      <alignment vertical="center" wrapText="1"/>
    </xf>
    <xf numFmtId="0" fontId="4" fillId="0" borderId="23" xfId="0" applyFont="1" applyFill="1" applyBorder="1" applyAlignment="1">
      <alignment vertical="center" wrapText="1"/>
    </xf>
    <xf numFmtId="0" fontId="6" fillId="0" borderId="21" xfId="0" applyFont="1" applyFill="1" applyBorder="1" applyAlignment="1">
      <alignment horizontal="center" vertical="center" wrapText="1"/>
    </xf>
    <xf numFmtId="0" fontId="6" fillId="0" borderId="21" xfId="0" applyFont="1" applyFill="1" applyBorder="1" applyAlignment="1">
      <alignment vertical="center" wrapText="1"/>
    </xf>
    <xf numFmtId="15" fontId="6" fillId="0" borderId="21" xfId="0" applyNumberFormat="1" applyFont="1" applyFill="1" applyBorder="1" applyAlignment="1">
      <alignment horizontal="center" vertical="center" wrapText="1"/>
    </xf>
    <xf numFmtId="0" fontId="4" fillId="5" borderId="9" xfId="0" applyFont="1" applyFill="1" applyBorder="1" applyAlignment="1">
      <alignment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vertical="center" wrapText="1"/>
    </xf>
    <xf numFmtId="15" fontId="6" fillId="5" borderId="27" xfId="0" applyNumberFormat="1" applyFont="1" applyFill="1" applyBorder="1" applyAlignment="1">
      <alignment horizontal="center" vertical="center" wrapText="1"/>
    </xf>
    <xf numFmtId="15" fontId="6" fillId="5" borderId="24"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15" fontId="6" fillId="0" borderId="9" xfId="0" applyNumberFormat="1" applyFont="1" applyFill="1" applyBorder="1" applyAlignment="1">
      <alignment horizontal="center" vertical="center" wrapText="1"/>
    </xf>
    <xf numFmtId="15" fontId="6" fillId="0" borderId="28" xfId="0" applyNumberFormat="1"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4" xfId="0" applyFont="1" applyFill="1" applyBorder="1" applyAlignment="1">
      <alignment vertical="center" wrapText="1"/>
    </xf>
    <xf numFmtId="0" fontId="2" fillId="5" borderId="21" xfId="0" applyFont="1" applyFill="1" applyBorder="1" applyAlignment="1">
      <alignment vertical="center" wrapText="1"/>
    </xf>
    <xf numFmtId="0" fontId="2" fillId="0" borderId="0" xfId="0" applyFont="1" applyFill="1"/>
    <xf numFmtId="0" fontId="2" fillId="5" borderId="10" xfId="0" applyFont="1" applyFill="1" applyBorder="1" applyAlignment="1">
      <alignment horizontal="center" vertical="center" wrapText="1"/>
    </xf>
    <xf numFmtId="0" fontId="2" fillId="5" borderId="10" xfId="0" applyFont="1" applyFill="1" applyBorder="1" applyAlignment="1">
      <alignment vertical="center" wrapText="1"/>
    </xf>
    <xf numFmtId="0" fontId="2" fillId="5" borderId="9" xfId="0" applyFont="1" applyFill="1" applyBorder="1" applyAlignment="1">
      <alignment vertical="center" wrapText="1"/>
    </xf>
    <xf numFmtId="15" fontId="6" fillId="5" borderId="10" xfId="0" applyNumberFormat="1"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2" xfId="0" applyFont="1" applyFill="1" applyBorder="1" applyAlignment="1">
      <alignment vertical="center" wrapText="1"/>
    </xf>
    <xf numFmtId="0" fontId="2" fillId="0" borderId="21" xfId="0" applyFont="1" applyFill="1" applyBorder="1" applyAlignment="1">
      <alignment horizontal="center" vertical="center" wrapText="1"/>
    </xf>
    <xf numFmtId="0" fontId="2" fillId="0" borderId="21" xfId="0" applyFont="1" applyFill="1" applyBorder="1" applyAlignment="1">
      <alignment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vertical="center" wrapText="1"/>
    </xf>
    <xf numFmtId="0" fontId="6" fillId="0" borderId="0" xfId="0" applyFont="1" applyFill="1" applyAlignment="1">
      <alignment horizontal="center"/>
    </xf>
    <xf numFmtId="15" fontId="6" fillId="0" borderId="0" xfId="0" applyNumberFormat="1" applyFont="1" applyFill="1" applyAlignment="1">
      <alignment horizontal="center"/>
    </xf>
    <xf numFmtId="166" fontId="2" fillId="0" borderId="0" xfId="0" applyNumberFormat="1" applyFont="1" applyBorder="1" applyAlignment="1">
      <alignment horizontal="right" vertical="center"/>
    </xf>
    <xf numFmtId="166" fontId="2" fillId="0" borderId="2" xfId="0" applyNumberFormat="1" applyFont="1" applyBorder="1" applyAlignment="1">
      <alignment horizontal="right" vertical="center"/>
    </xf>
    <xf numFmtId="164" fontId="2" fillId="0" borderId="2" xfId="0" applyNumberFormat="1" applyFont="1" applyBorder="1" applyAlignment="1">
      <alignment vertical="center"/>
    </xf>
    <xf numFmtId="0" fontId="2" fillId="0" borderId="16" xfId="0" applyFont="1" applyBorder="1" applyAlignment="1">
      <alignment horizontal="left" vertical="center"/>
    </xf>
    <xf numFmtId="166" fontId="2" fillId="0" borderId="17" xfId="0" applyNumberFormat="1" applyFont="1" applyBorder="1" applyAlignment="1">
      <alignment horizontal="center" vertical="center"/>
    </xf>
    <xf numFmtId="49" fontId="3" fillId="0" borderId="0" xfId="0" applyNumberFormat="1" applyFont="1" applyFill="1" applyAlignment="1">
      <alignment horizontal="left" vertical="center"/>
    </xf>
    <xf numFmtId="0" fontId="2" fillId="0" borderId="0" xfId="0" applyFont="1" applyFill="1" applyAlignment="1">
      <alignment horizontal="center"/>
    </xf>
    <xf numFmtId="15" fontId="2" fillId="0" borderId="0" xfId="0" applyNumberFormat="1" applyFont="1" applyFill="1" applyAlignment="1">
      <alignment horizontal="center"/>
    </xf>
    <xf numFmtId="0" fontId="3" fillId="4" borderId="15" xfId="0" applyNumberFormat="1" applyFont="1" applyFill="1" applyBorder="1" applyAlignment="1">
      <alignment horizontal="center" vertical="center" wrapText="1"/>
    </xf>
    <xf numFmtId="0" fontId="3" fillId="4" borderId="15" xfId="0" applyFont="1" applyFill="1" applyBorder="1" applyAlignment="1">
      <alignment horizontal="center" vertical="center" wrapText="1"/>
    </xf>
    <xf numFmtId="15" fontId="3" fillId="4" borderId="15" xfId="0" applyNumberFormat="1" applyFont="1" applyFill="1" applyBorder="1" applyAlignment="1">
      <alignment horizontal="center" vertical="center" wrapText="1"/>
    </xf>
    <xf numFmtId="0" fontId="2" fillId="0" borderId="15" xfId="0" applyNumberFormat="1" applyFont="1" applyFill="1" applyBorder="1" applyAlignment="1">
      <alignment horizontal="center" vertical="center" wrapText="1"/>
    </xf>
    <xf numFmtId="16" fontId="2" fillId="0" borderId="15" xfId="0" applyNumberFormat="1" applyFont="1" applyFill="1" applyBorder="1" applyAlignment="1">
      <alignment horizontal="center" vertical="center" wrapText="1"/>
    </xf>
    <xf numFmtId="0" fontId="2" fillId="0" borderId="15" xfId="0" applyFont="1" applyFill="1" applyBorder="1" applyAlignment="1">
      <alignment vertical="center" wrapText="1"/>
    </xf>
    <xf numFmtId="15" fontId="2" fillId="0" borderId="15" xfId="0" applyNumberFormat="1" applyFont="1" applyFill="1" applyBorder="1" applyAlignment="1">
      <alignment horizontal="center" vertical="center" wrapText="1"/>
    </xf>
    <xf numFmtId="16" fontId="3" fillId="0" borderId="15" xfId="0" applyNumberFormat="1" applyFont="1" applyFill="1" applyBorder="1" applyAlignment="1">
      <alignment horizontal="center" vertical="center" wrapText="1"/>
    </xf>
    <xf numFmtId="0" fontId="3" fillId="0" borderId="15" xfId="0" applyFont="1" applyFill="1" applyBorder="1" applyAlignment="1">
      <alignment vertical="center" wrapText="1"/>
    </xf>
    <xf numFmtId="15" fontId="3" fillId="0" borderId="15" xfId="0" applyNumberFormat="1" applyFont="1" applyFill="1" applyBorder="1" applyAlignment="1">
      <alignment horizontal="center" vertical="center" wrapText="1"/>
    </xf>
    <xf numFmtId="0" fontId="3" fillId="0" borderId="0" xfId="0" applyFont="1" applyFill="1"/>
    <xf numFmtId="0" fontId="2" fillId="0" borderId="0" xfId="0" applyNumberFormat="1" applyFont="1" applyFill="1" applyAlignment="1">
      <alignment horizontal="center"/>
    </xf>
    <xf numFmtId="0" fontId="5" fillId="0" borderId="0" xfId="0" applyFont="1" applyAlignment="1">
      <alignment horizontal="left" vertical="center"/>
    </xf>
    <xf numFmtId="0" fontId="6" fillId="0" borderId="0" xfId="0" applyFont="1" applyAlignment="1">
      <alignment vertical="center"/>
    </xf>
    <xf numFmtId="15" fontId="6" fillId="0" borderId="0" xfId="0" applyNumberFormat="1" applyFont="1" applyAlignment="1">
      <alignment horizontal="center" vertical="center"/>
    </xf>
    <xf numFmtId="0" fontId="6" fillId="0" borderId="0" xfId="0" applyNumberFormat="1" applyFont="1" applyAlignment="1">
      <alignment horizontal="center" vertical="center"/>
    </xf>
    <xf numFmtId="0" fontId="5" fillId="6" borderId="9" xfId="0" applyFont="1" applyFill="1" applyBorder="1" applyAlignment="1">
      <alignment horizontal="center" vertical="center" wrapText="1"/>
    </xf>
    <xf numFmtId="15" fontId="5" fillId="6" borderId="9" xfId="0" applyNumberFormat="1" applyFont="1" applyFill="1" applyBorder="1" applyAlignment="1">
      <alignment horizontal="center" vertical="center" wrapText="1"/>
    </xf>
    <xf numFmtId="0" fontId="5" fillId="6" borderId="9" xfId="0" applyNumberFormat="1" applyFont="1" applyFill="1" applyBorder="1" applyAlignment="1">
      <alignment horizontal="center" vertical="center" wrapText="1"/>
    </xf>
    <xf numFmtId="0" fontId="6" fillId="5" borderId="9" xfId="0" applyNumberFormat="1" applyFont="1" applyFill="1" applyBorder="1" applyAlignment="1">
      <alignment horizontal="center" vertical="center" wrapText="1"/>
    </xf>
    <xf numFmtId="0" fontId="6" fillId="0" borderId="0" xfId="0" applyFont="1" applyFill="1" applyAlignment="1">
      <alignment vertical="center"/>
    </xf>
    <xf numFmtId="0" fontId="6" fillId="5" borderId="10" xfId="0" applyNumberFormat="1" applyFont="1" applyFill="1" applyBorder="1" applyAlignment="1">
      <alignment horizontal="center" vertical="center" wrapText="1"/>
    </xf>
    <xf numFmtId="0" fontId="6" fillId="5" borderId="21" xfId="0" applyNumberFormat="1" applyFont="1" applyFill="1" applyBorder="1" applyAlignment="1">
      <alignment horizontal="center" vertical="center" wrapText="1"/>
    </xf>
    <xf numFmtId="0" fontId="6" fillId="5" borderId="22" xfId="0" applyNumberFormat="1" applyFont="1" applyFill="1" applyBorder="1" applyAlignment="1">
      <alignment horizontal="center" vertical="center" wrapText="1"/>
    </xf>
    <xf numFmtId="0" fontId="6" fillId="0" borderId="25"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6" fillId="0" borderId="21" xfId="0" applyNumberFormat="1"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vertical="center" wrapText="1"/>
    </xf>
    <xf numFmtId="0" fontId="6" fillId="0" borderId="22" xfId="0" applyFont="1" applyFill="1" applyBorder="1" applyAlignment="1">
      <alignment horizontal="center" vertical="center" wrapText="1"/>
    </xf>
    <xf numFmtId="0" fontId="6" fillId="0" borderId="22" xfId="0" applyFont="1" applyFill="1" applyBorder="1" applyAlignment="1">
      <alignment vertical="center" wrapText="1"/>
    </xf>
    <xf numFmtId="15" fontId="6" fillId="0" borderId="22" xfId="0" applyNumberFormat="1" applyFont="1" applyFill="1" applyBorder="1" applyAlignment="1">
      <alignment horizontal="center" vertical="center" wrapText="1"/>
    </xf>
    <xf numFmtId="0" fontId="6" fillId="0" borderId="22" xfId="0" applyNumberFormat="1" applyFont="1" applyFill="1" applyBorder="1" applyAlignment="1">
      <alignment horizontal="center" vertical="center" wrapText="1"/>
    </xf>
    <xf numFmtId="0" fontId="6" fillId="0" borderId="23" xfId="0" applyNumberFormat="1" applyFont="1" applyFill="1" applyBorder="1" applyAlignment="1">
      <alignment horizontal="center" vertical="center" wrapText="1"/>
    </xf>
    <xf numFmtId="0" fontId="6" fillId="5" borderId="26" xfId="0" applyNumberFormat="1" applyFont="1" applyFill="1" applyBorder="1" applyAlignment="1">
      <alignment horizontal="center" vertical="center" wrapText="1"/>
    </xf>
    <xf numFmtId="15" fontId="6" fillId="0" borderId="24" xfId="0" applyNumberFormat="1" applyFont="1" applyFill="1" applyBorder="1" applyAlignment="1">
      <alignment horizontal="center" vertical="center" wrapText="1"/>
    </xf>
    <xf numFmtId="0" fontId="6" fillId="0" borderId="24" xfId="0" applyNumberFormat="1"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0" xfId="0" applyFont="1"/>
    <xf numFmtId="0" fontId="6" fillId="5" borderId="26" xfId="0" applyFont="1" applyFill="1" applyBorder="1" applyAlignment="1">
      <alignment horizontal="center" vertical="center" wrapText="1"/>
    </xf>
    <xf numFmtId="0" fontId="6" fillId="5" borderId="26" xfId="0" applyFont="1" applyFill="1" applyBorder="1" applyAlignment="1">
      <alignment vertical="center" wrapText="1"/>
    </xf>
    <xf numFmtId="0" fontId="6" fillId="0" borderId="0" xfId="0" applyNumberFormat="1" applyFont="1" applyAlignment="1">
      <alignment vertical="center"/>
    </xf>
    <xf numFmtId="0" fontId="11" fillId="0" borderId="0" xfId="0" applyFont="1"/>
    <xf numFmtId="0" fontId="6" fillId="5" borderId="25" xfId="0" applyFont="1" applyFill="1" applyBorder="1" applyAlignment="1">
      <alignment horizontal="center" vertical="center" wrapText="1"/>
    </xf>
    <xf numFmtId="0" fontId="6" fillId="5" borderId="25" xfId="0" applyFont="1" applyFill="1" applyBorder="1" applyAlignment="1">
      <alignment vertical="center" wrapText="1"/>
    </xf>
    <xf numFmtId="15" fontId="6" fillId="5" borderId="25" xfId="0" applyNumberFormat="1" applyFont="1" applyFill="1" applyBorder="1" applyAlignment="1">
      <alignment horizontal="center" vertical="center" wrapText="1"/>
    </xf>
    <xf numFmtId="0" fontId="6" fillId="5" borderId="25" xfId="0" applyNumberFormat="1"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23" xfId="0" applyFont="1" applyFill="1" applyBorder="1" applyAlignment="1">
      <alignment vertical="center" wrapText="1"/>
    </xf>
    <xf numFmtId="15" fontId="6" fillId="5" borderId="23" xfId="0" applyNumberFormat="1" applyFont="1" applyFill="1" applyBorder="1" applyAlignment="1">
      <alignment horizontal="center" vertical="center" wrapText="1"/>
    </xf>
    <xf numFmtId="0" fontId="6" fillId="5" borderId="23" xfId="0" applyNumberFormat="1" applyFont="1" applyFill="1" applyBorder="1" applyAlignment="1">
      <alignment horizontal="center" vertical="center" wrapText="1"/>
    </xf>
    <xf numFmtId="0" fontId="5" fillId="6" borderId="10" xfId="0" applyFont="1" applyFill="1" applyBorder="1" applyAlignment="1">
      <alignment horizontal="center" vertical="center" wrapText="1"/>
    </xf>
    <xf numFmtId="15" fontId="5" fillId="6" borderId="10" xfId="0" applyNumberFormat="1" applyFont="1" applyFill="1" applyBorder="1" applyAlignment="1">
      <alignment horizontal="center" vertical="center" wrapText="1"/>
    </xf>
    <xf numFmtId="16" fontId="6" fillId="5" borderId="9" xfId="0" quotePrefix="1" applyNumberFormat="1" applyFont="1" applyFill="1" applyBorder="1" applyAlignment="1">
      <alignment horizontal="center" vertical="center" wrapText="1"/>
    </xf>
    <xf numFmtId="16" fontId="6" fillId="0" borderId="9" xfId="0" quotePrefix="1" applyNumberFormat="1" applyFont="1" applyFill="1" applyBorder="1" applyAlignment="1">
      <alignment horizontal="center" vertical="center" wrapText="1"/>
    </xf>
    <xf numFmtId="0" fontId="6" fillId="0" borderId="0" xfId="0" applyFont="1" applyAlignment="1">
      <alignment horizontal="center" vertical="center"/>
    </xf>
    <xf numFmtId="166" fontId="6" fillId="0" borderId="0" xfId="0" applyNumberFormat="1" applyFont="1" applyBorder="1" applyAlignment="1">
      <alignment horizontal="center" vertical="center"/>
    </xf>
    <xf numFmtId="164" fontId="6" fillId="0" borderId="0" xfId="0" applyNumberFormat="1" applyFont="1" applyBorder="1" applyAlignment="1">
      <alignment horizontal="right" vertical="center"/>
    </xf>
    <xf numFmtId="164" fontId="6" fillId="0" borderId="2" xfId="0" applyNumberFormat="1" applyFont="1" applyBorder="1" applyAlignment="1">
      <alignment horizontal="right" vertical="center"/>
    </xf>
    <xf numFmtId="0" fontId="2" fillId="0" borderId="4" xfId="0" applyFont="1" applyBorder="1" applyAlignment="1">
      <alignment horizontal="center" vertical="center"/>
    </xf>
    <xf numFmtId="0" fontId="3" fillId="0" borderId="0" xfId="0" applyFont="1" applyAlignment="1">
      <alignment horizontal="center" vertical="center"/>
    </xf>
    <xf numFmtId="0" fontId="2" fillId="0" borderId="7" xfId="0" applyFont="1" applyBorder="1" applyAlignment="1">
      <alignment horizontal="center" vertical="center"/>
    </xf>
    <xf numFmtId="166" fontId="5" fillId="0" borderId="0" xfId="0" applyNumberFormat="1" applyFont="1" applyBorder="1" applyAlignment="1">
      <alignment horizontal="right" vertical="center"/>
    </xf>
    <xf numFmtId="0" fontId="2" fillId="0" borderId="0" xfId="0" applyFont="1" applyAlignment="1">
      <alignment horizontal="center" vertical="center"/>
    </xf>
    <xf numFmtId="166" fontId="2" fillId="0" borderId="0" xfId="0" applyNumberFormat="1" applyFont="1" applyBorder="1" applyAlignment="1">
      <alignment horizontal="center"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164" fontId="2" fillId="0" borderId="0" xfId="0" applyNumberFormat="1" applyFont="1" applyBorder="1" applyAlignment="1">
      <alignment horizontal="right" vertical="center"/>
    </xf>
    <xf numFmtId="164" fontId="2" fillId="0" borderId="2" xfId="0" applyNumberFormat="1" applyFont="1" applyBorder="1" applyAlignment="1">
      <alignment horizontal="righ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166" fontId="2" fillId="0" borderId="7" xfId="0" applyNumberFormat="1" applyFont="1" applyBorder="1" applyAlignment="1">
      <alignment horizontal="righ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center" vertical="center"/>
    </xf>
    <xf numFmtId="166" fontId="2" fillId="0" borderId="4" xfId="0" applyNumberFormat="1" applyFont="1" applyBorder="1" applyAlignment="1">
      <alignment horizontal="right" vertical="center"/>
    </xf>
    <xf numFmtId="166" fontId="2" fillId="0" borderId="5" xfId="0" applyNumberFormat="1" applyFont="1" applyBorder="1" applyAlignment="1">
      <alignment horizontal="right" vertical="center"/>
    </xf>
    <xf numFmtId="166" fontId="2" fillId="0" borderId="0" xfId="0" applyNumberFormat="1" applyFont="1" applyBorder="1" applyAlignment="1">
      <alignment horizontal="right" vertical="center"/>
    </xf>
    <xf numFmtId="0" fontId="2" fillId="0" borderId="0" xfId="0" applyFont="1" applyAlignment="1">
      <alignment horizontal="center" vertical="center"/>
    </xf>
    <xf numFmtId="166" fontId="3" fillId="0" borderId="0" xfId="0" applyNumberFormat="1" applyFont="1" applyBorder="1" applyAlignment="1">
      <alignment horizontal="right"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0" xfId="0" applyNumberFormat="1" applyFont="1" applyBorder="1" applyAlignment="1">
      <alignment horizontal="center" vertical="center"/>
    </xf>
    <xf numFmtId="166" fontId="2" fillId="0" borderId="16" xfId="0" applyNumberFormat="1" applyFont="1" applyBorder="1" applyAlignment="1">
      <alignment horizontal="center" vertical="center"/>
    </xf>
    <xf numFmtId="166" fontId="2" fillId="0" borderId="2" xfId="0" applyNumberFormat="1" applyFont="1" applyBorder="1" applyAlignment="1">
      <alignment horizontal="righ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164" fontId="2" fillId="0" borderId="0" xfId="0" applyNumberFormat="1" applyFont="1" applyBorder="1" applyAlignment="1">
      <alignment horizontal="right" vertical="center"/>
    </xf>
    <xf numFmtId="0" fontId="3" fillId="0" borderId="0" xfId="0" applyFont="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0" fontId="3" fillId="7" borderId="7" xfId="0" applyFont="1" applyFill="1" applyBorder="1" applyAlignment="1">
      <alignment horizontal="center" vertical="center"/>
    </xf>
    <xf numFmtId="0" fontId="3" fillId="0" borderId="18" xfId="0" applyFont="1" applyBorder="1" applyAlignment="1">
      <alignment horizontal="left" vertical="center"/>
    </xf>
    <xf numFmtId="0" fontId="3" fillId="0" borderId="16" xfId="0" applyFont="1" applyBorder="1" applyAlignment="1">
      <alignment horizontal="center" vertical="center"/>
    </xf>
    <xf numFmtId="164" fontId="3" fillId="0" borderId="16" xfId="0" applyNumberFormat="1" applyFont="1" applyBorder="1" applyAlignment="1">
      <alignment horizontal="center" vertical="center"/>
    </xf>
    <xf numFmtId="0" fontId="3" fillId="0" borderId="16" xfId="0" applyFont="1" applyBorder="1" applyAlignment="1">
      <alignment vertical="center" wrapText="1"/>
    </xf>
    <xf numFmtId="0" fontId="3" fillId="0" borderId="0" xfId="0" applyFont="1" applyBorder="1" applyAlignment="1">
      <alignment vertical="center" wrapText="1"/>
    </xf>
    <xf numFmtId="0" fontId="2" fillId="0" borderId="18" xfId="0" applyFont="1" applyBorder="1" applyAlignment="1">
      <alignment horizontal="left" vertical="center"/>
    </xf>
    <xf numFmtId="0" fontId="2" fillId="0" borderId="0" xfId="0" applyFont="1" applyAlignment="1">
      <alignment horizontal="right" vertical="center"/>
    </xf>
    <xf numFmtId="0" fontId="13"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wrapText="1"/>
    </xf>
    <xf numFmtId="0" fontId="14" fillId="0" borderId="0" xfId="0" applyFont="1" applyAlignment="1">
      <alignment horizontal="center" vertical="center"/>
    </xf>
    <xf numFmtId="0" fontId="4" fillId="0" borderId="0" xfId="0" applyFont="1" applyAlignment="1">
      <alignment horizontal="left" vertical="center"/>
    </xf>
    <xf numFmtId="0" fontId="2" fillId="0" borderId="15"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4" fillId="9" borderId="0" xfId="0" applyFont="1" applyFill="1" applyAlignment="1">
      <alignment horizontal="left" vertical="center" wrapText="1"/>
    </xf>
    <xf numFmtId="0" fontId="2" fillId="0" borderId="0" xfId="0" applyFont="1" applyAlignment="1">
      <alignment horizontal="center" vertical="center"/>
    </xf>
    <xf numFmtId="0" fontId="12" fillId="8" borderId="6" xfId="0" applyNumberFormat="1" applyFont="1" applyFill="1" applyBorder="1" applyAlignment="1">
      <alignment horizontal="center" vertical="center"/>
    </xf>
    <xf numFmtId="0" fontId="12" fillId="8" borderId="7" xfId="0" applyNumberFormat="1" applyFont="1" applyFill="1" applyBorder="1" applyAlignment="1">
      <alignment horizontal="center" vertical="center"/>
    </xf>
    <xf numFmtId="0" fontId="12" fillId="8" borderId="8"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7" xfId="0" applyNumberFormat="1" applyFont="1" applyFill="1" applyBorder="1" applyAlignment="1">
      <alignment horizontal="center" vertical="center"/>
    </xf>
    <xf numFmtId="0" fontId="3" fillId="7" borderId="8" xfId="0" applyNumberFormat="1" applyFont="1" applyFill="1" applyBorder="1" applyAlignment="1">
      <alignment horizontal="center" vertical="center"/>
    </xf>
    <xf numFmtId="166" fontId="5" fillId="0" borderId="0" xfId="0" applyNumberFormat="1" applyFont="1" applyBorder="1" applyAlignment="1">
      <alignment horizontal="right" vertical="center"/>
    </xf>
    <xf numFmtId="166" fontId="5" fillId="0" borderId="2" xfId="0" applyNumberFormat="1" applyFont="1" applyBorder="1" applyAlignment="1">
      <alignment horizontal="right" vertical="center"/>
    </xf>
    <xf numFmtId="166" fontId="12" fillId="8" borderId="15" xfId="0" applyNumberFormat="1" applyFont="1" applyFill="1" applyBorder="1" applyAlignment="1">
      <alignment horizontal="right" vertical="center"/>
    </xf>
    <xf numFmtId="166" fontId="3" fillId="0" borderId="0" xfId="0" applyNumberFormat="1" applyFont="1" applyBorder="1" applyAlignment="1">
      <alignment horizontal="right" vertical="center"/>
    </xf>
    <xf numFmtId="166" fontId="3" fillId="0" borderId="2" xfId="0" applyNumberFormat="1" applyFont="1" applyBorder="1" applyAlignment="1">
      <alignment horizontal="right" vertical="center"/>
    </xf>
    <xf numFmtId="165" fontId="7" fillId="3" borderId="11" xfId="0" applyNumberFormat="1" applyFont="1" applyFill="1" applyBorder="1" applyAlignment="1">
      <alignment horizontal="center" vertical="center"/>
    </xf>
    <xf numFmtId="165" fontId="7" fillId="3" borderId="12" xfId="0" applyNumberFormat="1" applyFont="1" applyFill="1" applyBorder="1" applyAlignment="1">
      <alignment horizontal="center" vertical="center"/>
    </xf>
    <xf numFmtId="165" fontId="7" fillId="3" borderId="13" xfId="0" applyNumberFormat="1" applyFont="1" applyFill="1" applyBorder="1" applyAlignment="1">
      <alignment horizontal="center" vertical="center"/>
    </xf>
    <xf numFmtId="166" fontId="7" fillId="8" borderId="15" xfId="0" applyNumberFormat="1" applyFont="1" applyFill="1" applyBorder="1" applyAlignment="1">
      <alignment horizontal="right" vertical="center"/>
    </xf>
    <xf numFmtId="166" fontId="3" fillId="0" borderId="7"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166" fontId="7" fillId="8" borderId="6" xfId="0" applyNumberFormat="1" applyFont="1" applyFill="1" applyBorder="1" applyAlignment="1">
      <alignment horizontal="right" vertical="center"/>
    </xf>
    <xf numFmtId="166" fontId="7" fillId="8" borderId="7" xfId="0" applyNumberFormat="1" applyFont="1" applyFill="1" applyBorder="1" applyAlignment="1">
      <alignment horizontal="right" vertical="center"/>
    </xf>
    <xf numFmtId="166" fontId="7" fillId="8" borderId="8" xfId="0" applyNumberFormat="1" applyFont="1" applyFill="1" applyBorder="1" applyAlignment="1">
      <alignment horizontal="right"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14" xfId="0" applyFont="1" applyFill="1" applyBorder="1" applyAlignment="1">
      <alignment horizontal="center" vertical="center"/>
    </xf>
    <xf numFmtId="0" fontId="3" fillId="7" borderId="19" xfId="0" applyNumberFormat="1" applyFont="1" applyFill="1" applyBorder="1" applyAlignment="1">
      <alignment horizontal="center" vertical="center" wrapText="1"/>
    </xf>
    <xf numFmtId="0" fontId="3" fillId="7" borderId="20" xfId="0" applyNumberFormat="1" applyFont="1" applyFill="1" applyBorder="1" applyAlignment="1">
      <alignment horizontal="center" vertical="center" wrapText="1"/>
    </xf>
    <xf numFmtId="0" fontId="3" fillId="7" borderId="14" xfId="0" applyNumberFormat="1" applyFont="1" applyFill="1" applyBorder="1" applyAlignment="1">
      <alignment horizontal="center" vertical="center" wrapText="1"/>
    </xf>
    <xf numFmtId="166" fontId="2" fillId="0" borderId="7" xfId="0" applyNumberFormat="1" applyFont="1" applyBorder="1" applyAlignment="1">
      <alignment horizontal="center" vertical="center"/>
    </xf>
    <xf numFmtId="166" fontId="2" fillId="0" borderId="8" xfId="0" applyNumberFormat="1" applyFont="1" applyBorder="1" applyAlignment="1">
      <alignment horizontal="center" vertical="center"/>
    </xf>
    <xf numFmtId="166" fontId="7" fillId="3" borderId="15" xfId="0" applyNumberFormat="1" applyFont="1" applyFill="1" applyBorder="1" applyAlignment="1">
      <alignment horizontal="right"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1" xfId="0" applyNumberFormat="1" applyFont="1" applyBorder="1" applyAlignment="1">
      <alignment horizontal="center" vertical="center"/>
    </xf>
    <xf numFmtId="166" fontId="2" fillId="0" borderId="0" xfId="0" applyNumberFormat="1" applyFont="1" applyBorder="1" applyAlignment="1">
      <alignment horizontal="center" vertical="center"/>
    </xf>
    <xf numFmtId="166" fontId="2" fillId="0" borderId="18"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4" xfId="0" applyFont="1" applyFill="1" applyBorder="1" applyAlignment="1">
      <alignment horizontal="center" vertical="center"/>
    </xf>
    <xf numFmtId="0" fontId="5" fillId="2" borderId="19" xfId="0" applyNumberFormat="1" applyFont="1" applyFill="1" applyBorder="1" applyAlignment="1">
      <alignment horizontal="center" vertical="center" wrapText="1"/>
    </xf>
    <xf numFmtId="0" fontId="5" fillId="2" borderId="20" xfId="0" applyNumberFormat="1" applyFont="1" applyFill="1" applyBorder="1" applyAlignment="1">
      <alignment horizontal="center" vertical="center" wrapText="1"/>
    </xf>
    <xf numFmtId="0" fontId="5" fillId="2" borderId="14" xfId="0" applyNumberFormat="1" applyFont="1" applyFill="1" applyBorder="1" applyAlignment="1">
      <alignment horizontal="center" vertical="center" wrapText="1"/>
    </xf>
    <xf numFmtId="166" fontId="12" fillId="8" borderId="6" xfId="0" applyNumberFormat="1" applyFont="1" applyFill="1" applyBorder="1" applyAlignment="1">
      <alignment horizontal="right" vertical="center"/>
    </xf>
    <xf numFmtId="166" fontId="12" fillId="8" borderId="7" xfId="0" applyNumberFormat="1" applyFont="1" applyFill="1" applyBorder="1" applyAlignment="1">
      <alignment horizontal="right" vertical="center"/>
    </xf>
    <xf numFmtId="166" fontId="12" fillId="8" borderId="8" xfId="0" applyNumberFormat="1" applyFont="1" applyFill="1" applyBorder="1" applyAlignment="1">
      <alignment horizontal="right" vertical="center"/>
    </xf>
    <xf numFmtId="166" fontId="2" fillId="0" borderId="0" xfId="0" applyNumberFormat="1" applyFont="1" applyBorder="1" applyAlignment="1">
      <alignment horizontal="right" vertical="center"/>
    </xf>
    <xf numFmtId="166" fontId="2" fillId="0" borderId="2" xfId="0" applyNumberFormat="1" applyFont="1" applyBorder="1" applyAlignment="1">
      <alignment horizontal="righ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166" fontId="3" fillId="0" borderId="4" xfId="0" applyNumberFormat="1" applyFont="1" applyBorder="1" applyAlignment="1">
      <alignment horizontal="right" vertical="center"/>
    </xf>
    <xf numFmtId="166" fontId="3" fillId="0" borderId="5" xfId="0" applyNumberFormat="1" applyFont="1" applyBorder="1" applyAlignment="1">
      <alignment horizontal="right" vertical="center"/>
    </xf>
    <xf numFmtId="164" fontId="2" fillId="0" borderId="0" xfId="0" applyNumberFormat="1" applyFont="1" applyBorder="1" applyAlignment="1">
      <alignment horizontal="right" vertical="center"/>
    </xf>
    <xf numFmtId="164" fontId="2" fillId="0" borderId="2" xfId="0" applyNumberFormat="1" applyFont="1" applyBorder="1" applyAlignment="1">
      <alignment horizontal="right" vertical="center"/>
    </xf>
    <xf numFmtId="166" fontId="9" fillId="3" borderId="2" xfId="0" applyNumberFormat="1" applyFont="1" applyFill="1" applyBorder="1" applyAlignment="1">
      <alignment horizontal="right" vertical="center"/>
    </xf>
    <xf numFmtId="166" fontId="9" fillId="3" borderId="20" xfId="0" applyNumberFormat="1" applyFont="1" applyFill="1" applyBorder="1" applyAlignment="1">
      <alignment horizontal="right" vertical="center"/>
    </xf>
    <xf numFmtId="166" fontId="7" fillId="3" borderId="6"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0" fontId="3" fillId="0" borderId="0" xfId="0" applyFont="1" applyBorder="1" applyAlignment="1">
      <alignment horizontal="left" vertical="center"/>
    </xf>
    <xf numFmtId="0" fontId="2" fillId="0" borderId="7" xfId="0" applyFont="1" applyBorder="1" applyAlignment="1">
      <alignment horizontal="left" vertical="center" wrapText="1"/>
    </xf>
    <xf numFmtId="166" fontId="7" fillId="3" borderId="15" xfId="0" applyNumberFormat="1" applyFont="1" applyFill="1" applyBorder="1" applyAlignment="1">
      <alignment horizontal="right" vertical="top"/>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2" borderId="8" xfId="0" applyNumberFormat="1" applyFont="1" applyFill="1" applyBorder="1" applyAlignment="1">
      <alignment horizontal="center" vertical="center"/>
    </xf>
    <xf numFmtId="164" fontId="7" fillId="3" borderId="6" xfId="0" applyNumberFormat="1" applyFont="1" applyFill="1" applyBorder="1" applyAlignment="1">
      <alignment horizontal="center" vertical="center"/>
    </xf>
    <xf numFmtId="164" fontId="7" fillId="3" borderId="7" xfId="0" applyNumberFormat="1" applyFont="1" applyFill="1" applyBorder="1" applyAlignment="1">
      <alignment horizontal="center" vertical="center"/>
    </xf>
    <xf numFmtId="164" fontId="7" fillId="3" borderId="8" xfId="0" applyNumberFormat="1" applyFont="1" applyFill="1" applyBorder="1" applyAlignment="1">
      <alignment horizontal="center" vertical="center"/>
    </xf>
    <xf numFmtId="164" fontId="7" fillId="3" borderId="15" xfId="0" applyNumberFormat="1" applyFont="1" applyFill="1" applyBorder="1" applyAlignment="1">
      <alignment horizontal="center" vertical="center"/>
    </xf>
    <xf numFmtId="0" fontId="3" fillId="7" borderId="18"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15" xfId="0" applyNumberFormat="1" applyFont="1" applyFill="1" applyBorder="1" applyAlignment="1">
      <alignment horizontal="center" vertical="center" wrapText="1"/>
    </xf>
    <xf numFmtId="49" fontId="3" fillId="7" borderId="6" xfId="0" quotePrefix="1" applyNumberFormat="1" applyFont="1" applyFill="1" applyBorder="1" applyAlignment="1">
      <alignment horizontal="center" vertical="center" wrapText="1"/>
    </xf>
    <xf numFmtId="49" fontId="3" fillId="7" borderId="7" xfId="0" applyNumberFormat="1" applyFont="1" applyFill="1" applyBorder="1" applyAlignment="1">
      <alignment horizontal="center" vertical="center" wrapText="1"/>
    </xf>
    <xf numFmtId="49" fontId="3" fillId="7" borderId="8"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166" fontId="3" fillId="0" borderId="3" xfId="0" applyNumberFormat="1" applyFont="1" applyBorder="1" applyAlignment="1">
      <alignment horizontal="right" vertical="center"/>
    </xf>
    <xf numFmtId="166" fontId="3" fillId="0" borderId="15" xfId="0" applyNumberFormat="1" applyFont="1" applyBorder="1" applyAlignment="1">
      <alignment horizontal="right" vertical="center"/>
    </xf>
    <xf numFmtId="166" fontId="2" fillId="0" borderId="1" xfId="0" applyNumberFormat="1" applyFont="1" applyBorder="1" applyAlignment="1">
      <alignment horizontal="right" vertical="center"/>
    </xf>
    <xf numFmtId="166" fontId="3" fillId="0" borderId="6" xfId="0" applyNumberFormat="1" applyFont="1" applyBorder="1" applyAlignment="1">
      <alignment horizontal="right" vertical="center"/>
    </xf>
    <xf numFmtId="166" fontId="3" fillId="0" borderId="8" xfId="0" applyNumberFormat="1" applyFont="1" applyBorder="1" applyAlignment="1">
      <alignment horizontal="right" vertical="center"/>
    </xf>
    <xf numFmtId="166" fontId="7" fillId="3" borderId="18" xfId="0" applyNumberFormat="1" applyFont="1" applyFill="1" applyBorder="1" applyAlignment="1">
      <alignment horizontal="right" vertical="center"/>
    </xf>
    <xf numFmtId="166" fontId="7" fillId="3" borderId="16" xfId="0" applyNumberFormat="1" applyFont="1" applyFill="1" applyBorder="1" applyAlignment="1">
      <alignment horizontal="right" vertical="center"/>
    </xf>
    <xf numFmtId="166" fontId="7" fillId="3" borderId="17" xfId="0" applyNumberFormat="1" applyFont="1" applyFill="1" applyBorder="1" applyAlignment="1">
      <alignment horizontal="right" vertical="center"/>
    </xf>
    <xf numFmtId="166" fontId="7" fillId="3" borderId="3" xfId="0" applyNumberFormat="1" applyFont="1" applyFill="1" applyBorder="1" applyAlignment="1">
      <alignment horizontal="right" vertical="center"/>
    </xf>
    <xf numFmtId="166" fontId="7" fillId="3" borderId="4"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0" fontId="3" fillId="7" borderId="19" xfId="0" applyFont="1" applyFill="1" applyBorder="1" applyAlignment="1">
      <alignment horizontal="center" vertical="center" wrapText="1"/>
    </xf>
    <xf numFmtId="166" fontId="3" fillId="0" borderId="6" xfId="0" applyNumberFormat="1" applyFont="1" applyBorder="1" applyAlignment="1">
      <alignment horizontal="center" vertical="center"/>
    </xf>
    <xf numFmtId="166" fontId="3" fillId="0" borderId="7" xfId="0" applyNumberFormat="1" applyFont="1" applyBorder="1" applyAlignment="1">
      <alignment horizontal="center" vertical="center"/>
    </xf>
    <xf numFmtId="166" fontId="3" fillId="0" borderId="8" xfId="0" applyNumberFormat="1"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166" fontId="9" fillId="3" borderId="18" xfId="0" applyNumberFormat="1" applyFont="1" applyFill="1" applyBorder="1" applyAlignment="1">
      <alignment horizontal="right" vertical="center"/>
    </xf>
    <xf numFmtId="166" fontId="9" fillId="3" borderId="16" xfId="0" applyNumberFormat="1" applyFont="1" applyFill="1" applyBorder="1" applyAlignment="1">
      <alignment horizontal="right" vertical="center"/>
    </xf>
    <xf numFmtId="166" fontId="9" fillId="3" borderId="17" xfId="0" applyNumberFormat="1" applyFont="1" applyFill="1" applyBorder="1" applyAlignment="1">
      <alignment horizontal="right" vertical="center"/>
    </xf>
    <xf numFmtId="166" fontId="9" fillId="3" borderId="3" xfId="0" applyNumberFormat="1" applyFont="1" applyFill="1" applyBorder="1" applyAlignment="1">
      <alignment horizontal="right" vertical="center"/>
    </xf>
    <xf numFmtId="166" fontId="9" fillId="3" borderId="4" xfId="0" applyNumberFormat="1" applyFont="1" applyFill="1" applyBorder="1" applyAlignment="1">
      <alignment horizontal="right" vertical="center"/>
    </xf>
    <xf numFmtId="166" fontId="9" fillId="3" borderId="5" xfId="0" applyNumberFormat="1" applyFont="1" applyFill="1" applyBorder="1" applyAlignment="1">
      <alignment horizontal="right" vertical="center"/>
    </xf>
    <xf numFmtId="166" fontId="3" fillId="0" borderId="1"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166" fontId="2" fillId="0" borderId="15" xfId="0" applyNumberFormat="1"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7" borderId="15" xfId="0" applyNumberFormat="1" applyFont="1" applyFill="1" applyBorder="1" applyAlignment="1">
      <alignment horizontal="center" vertical="center" wrapText="1"/>
    </xf>
    <xf numFmtId="49" fontId="5" fillId="7" borderId="6" xfId="0" quotePrefix="1" applyNumberFormat="1" applyFont="1" applyFill="1" applyBorder="1" applyAlignment="1">
      <alignment horizontal="center" vertical="center" wrapText="1"/>
    </xf>
    <xf numFmtId="49" fontId="5" fillId="7" borderId="7" xfId="0" applyNumberFormat="1" applyFont="1" applyFill="1" applyBorder="1" applyAlignment="1">
      <alignment horizontal="center" vertical="center" wrapText="1"/>
    </xf>
    <xf numFmtId="49" fontId="5" fillId="7" borderId="8" xfId="0" applyNumberFormat="1" applyFont="1" applyFill="1" applyBorder="1" applyAlignment="1">
      <alignment horizontal="center" vertical="center" wrapText="1"/>
    </xf>
    <xf numFmtId="49" fontId="5" fillId="7" borderId="6" xfId="0" applyNumberFormat="1" applyFont="1" applyFill="1" applyBorder="1" applyAlignment="1">
      <alignment horizontal="center" vertical="center" wrapText="1"/>
    </xf>
    <xf numFmtId="166" fontId="2" fillId="0" borderId="4" xfId="0" applyNumberFormat="1" applyFont="1" applyBorder="1" applyAlignment="1">
      <alignment horizontal="right" vertical="center"/>
    </xf>
    <xf numFmtId="166" fontId="2" fillId="0" borderId="5" xfId="0" applyNumberFormat="1" applyFont="1" applyBorder="1" applyAlignment="1">
      <alignment horizontal="right" vertical="center"/>
    </xf>
    <xf numFmtId="166" fontId="2" fillId="0" borderId="3" xfId="0" applyNumberFormat="1" applyFont="1" applyBorder="1" applyAlignment="1">
      <alignment horizontal="right" vertical="center"/>
    </xf>
    <xf numFmtId="166" fontId="9" fillId="3" borderId="6" xfId="0" applyNumberFormat="1" applyFont="1" applyFill="1" applyBorder="1" applyAlignment="1">
      <alignment horizontal="right" vertical="center"/>
    </xf>
    <xf numFmtId="166" fontId="9" fillId="3" borderId="7" xfId="0" applyNumberFormat="1" applyFont="1" applyFill="1" applyBorder="1" applyAlignment="1">
      <alignment horizontal="right" vertical="center"/>
    </xf>
    <xf numFmtId="166" fontId="9" fillId="3" borderId="8" xfId="0" applyNumberFormat="1" applyFont="1" applyFill="1" applyBorder="1" applyAlignment="1">
      <alignment horizontal="right" vertical="center"/>
    </xf>
    <xf numFmtId="166" fontId="9" fillId="3" borderId="15" xfId="0" applyNumberFormat="1" applyFont="1" applyFill="1" applyBorder="1" applyAlignment="1">
      <alignment horizontal="right"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0" fontId="3" fillId="7" borderId="15" xfId="0" applyFont="1" applyFill="1" applyBorder="1" applyAlignment="1">
      <alignment horizontal="center" vertical="center"/>
    </xf>
    <xf numFmtId="166" fontId="2" fillId="0" borderId="6" xfId="0" applyNumberFormat="1" applyFont="1" applyBorder="1" applyAlignment="1">
      <alignment horizontal="right" vertical="center"/>
    </xf>
    <xf numFmtId="166" fontId="2" fillId="0" borderId="7" xfId="0" applyNumberFormat="1" applyFont="1" applyBorder="1" applyAlignment="1">
      <alignment horizontal="right" vertical="center"/>
    </xf>
    <xf numFmtId="166" fontId="2" fillId="0" borderId="8" xfId="0" applyNumberFormat="1" applyFont="1" applyBorder="1" applyAlignment="1">
      <alignment horizontal="right" vertical="center"/>
    </xf>
    <xf numFmtId="49" fontId="5" fillId="7" borderId="15" xfId="0" quotePrefix="1" applyNumberFormat="1" applyFont="1" applyFill="1" applyBorder="1" applyAlignment="1">
      <alignment horizontal="center" vertical="center" wrapText="1"/>
    </xf>
    <xf numFmtId="49" fontId="5" fillId="7" borderId="15" xfId="0" applyNumberFormat="1" applyFont="1" applyFill="1" applyBorder="1" applyAlignment="1">
      <alignment horizontal="center" vertical="center" wrapText="1"/>
    </xf>
    <xf numFmtId="0" fontId="5" fillId="2" borderId="15" xfId="0" applyNumberFormat="1" applyFont="1" applyFill="1" applyBorder="1" applyAlignment="1">
      <alignment horizontal="center" vertical="center" wrapText="1"/>
    </xf>
    <xf numFmtId="10" fontId="3" fillId="0" borderId="6" xfId="0" applyNumberFormat="1" applyFont="1" applyBorder="1" applyAlignment="1">
      <alignment horizontal="center" vertical="center"/>
    </xf>
    <xf numFmtId="10" fontId="3" fillId="0" borderId="7" xfId="0" applyNumberFormat="1" applyFont="1" applyBorder="1" applyAlignment="1">
      <alignment horizontal="center" vertical="center"/>
    </xf>
    <xf numFmtId="10" fontId="3" fillId="0" borderId="8" xfId="0" applyNumberFormat="1" applyFont="1" applyBorder="1" applyAlignment="1">
      <alignment horizontal="center" vertical="center"/>
    </xf>
  </cellXfs>
  <cellStyles count="5">
    <cellStyle name="Millares 2" xfId="1"/>
    <cellStyle name="Moneda 2" xfId="2"/>
    <cellStyle name="Normal" xfId="0" builtinId="0"/>
    <cellStyle name="Normal 2 2" xfId="4"/>
    <cellStyle name="Normal 3" xfId="3"/>
  </cellStyles>
  <dxfs count="414">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2" defaultPivotStyle="PivotStyleLight16"/>
  <colors>
    <mruColors>
      <color rgb="FFCCFFCC"/>
      <color rgb="FFF8F3FB"/>
      <color rgb="FFF4EDF9"/>
      <color rgb="FFEAF3FA"/>
      <color rgb="FFEFF6FB"/>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56</xdr:col>
      <xdr:colOff>135466</xdr:colOff>
      <xdr:row>56</xdr:row>
      <xdr:rowOff>15877</xdr:rowOff>
    </xdr:from>
    <xdr:to>
      <xdr:col>78</xdr:col>
      <xdr:colOff>164798</xdr:colOff>
      <xdr:row>62</xdr:row>
      <xdr:rowOff>192491</xdr:rowOff>
    </xdr:to>
    <xdr:sp macro="" textlink="">
      <xdr:nvSpPr>
        <xdr:cNvPr id="4" name="Rectángulo 24"/>
        <xdr:cNvSpPr>
          <a:spLocks noChangeArrowheads="1"/>
        </xdr:cNvSpPr>
      </xdr:nvSpPr>
      <xdr:spPr bwMode="auto">
        <a:xfrm>
          <a:off x="10634133" y="11869210"/>
          <a:ext cx="4114498" cy="1446614"/>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17</xdr:col>
      <xdr:colOff>0</xdr:colOff>
      <xdr:row>56</xdr:row>
      <xdr:rowOff>0</xdr:rowOff>
    </xdr:from>
    <xdr:to>
      <xdr:col>40</xdr:col>
      <xdr:colOff>149326</xdr:colOff>
      <xdr:row>62</xdr:row>
      <xdr:rowOff>148167</xdr:rowOff>
    </xdr:to>
    <xdr:sp macro="" textlink="">
      <xdr:nvSpPr>
        <xdr:cNvPr id="5" name="Rectángulo 24"/>
        <xdr:cNvSpPr>
          <a:spLocks noChangeArrowheads="1"/>
        </xdr:cNvSpPr>
      </xdr:nvSpPr>
      <xdr:spPr bwMode="auto">
        <a:xfrm>
          <a:off x="3058583" y="11853333"/>
          <a:ext cx="4626076" cy="141816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205582</xdr:colOff>
      <xdr:row>68</xdr:row>
      <xdr:rowOff>15878</xdr:rowOff>
    </xdr:from>
    <xdr:to>
      <xdr:col>43</xdr:col>
      <xdr:colOff>0</xdr:colOff>
      <xdr:row>74</xdr:row>
      <xdr:rowOff>176617</xdr:rowOff>
    </xdr:to>
    <xdr:sp macro="" textlink="">
      <xdr:nvSpPr>
        <xdr:cNvPr id="2" name="Rectángulo 24"/>
        <xdr:cNvSpPr>
          <a:spLocks noChangeArrowheads="1"/>
        </xdr:cNvSpPr>
      </xdr:nvSpPr>
      <xdr:spPr bwMode="auto">
        <a:xfrm>
          <a:off x="5777707" y="14684378"/>
          <a:ext cx="4009231" cy="1446614"/>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0</xdr:col>
      <xdr:colOff>59532</xdr:colOff>
      <xdr:row>67</xdr:row>
      <xdr:rowOff>202407</xdr:rowOff>
    </xdr:from>
    <xdr:to>
      <xdr:col>20</xdr:col>
      <xdr:colOff>107156</xdr:colOff>
      <xdr:row>74</xdr:row>
      <xdr:rowOff>120387</xdr:rowOff>
    </xdr:to>
    <xdr:sp macro="" textlink="">
      <xdr:nvSpPr>
        <xdr:cNvPr id="3" name="Rectángulo 24"/>
        <xdr:cNvSpPr>
          <a:spLocks noChangeArrowheads="1"/>
        </xdr:cNvSpPr>
      </xdr:nvSpPr>
      <xdr:spPr bwMode="auto">
        <a:xfrm>
          <a:off x="59532" y="14656595"/>
          <a:ext cx="4333874" cy="141816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146050</xdr:colOff>
      <xdr:row>47</xdr:row>
      <xdr:rowOff>27783</xdr:rowOff>
    </xdr:from>
    <xdr:to>
      <xdr:col>54</xdr:col>
      <xdr:colOff>47625</xdr:colOff>
      <xdr:row>53</xdr:row>
      <xdr:rowOff>117085</xdr:rowOff>
    </xdr:to>
    <xdr:sp macro="" textlink="">
      <xdr:nvSpPr>
        <xdr:cNvPr id="2" name="Rectángulo 24"/>
        <xdr:cNvSpPr>
          <a:spLocks noChangeArrowheads="1"/>
        </xdr:cNvSpPr>
      </xdr:nvSpPr>
      <xdr:spPr bwMode="auto">
        <a:xfrm>
          <a:off x="6325394" y="10862471"/>
          <a:ext cx="4009231" cy="1446614"/>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3</xdr:col>
      <xdr:colOff>0</xdr:colOff>
      <xdr:row>47</xdr:row>
      <xdr:rowOff>0</xdr:rowOff>
    </xdr:from>
    <xdr:to>
      <xdr:col>24</xdr:col>
      <xdr:colOff>83343</xdr:colOff>
      <xdr:row>53</xdr:row>
      <xdr:rowOff>60855</xdr:rowOff>
    </xdr:to>
    <xdr:sp macro="" textlink="">
      <xdr:nvSpPr>
        <xdr:cNvPr id="3" name="Rectángulo 24"/>
        <xdr:cNvSpPr>
          <a:spLocks noChangeArrowheads="1"/>
        </xdr:cNvSpPr>
      </xdr:nvSpPr>
      <xdr:spPr bwMode="auto">
        <a:xfrm>
          <a:off x="607219" y="10834688"/>
          <a:ext cx="4333874" cy="141816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146050</xdr:colOff>
      <xdr:row>66</xdr:row>
      <xdr:rowOff>111127</xdr:rowOff>
    </xdr:from>
    <xdr:to>
      <xdr:col>35</xdr:col>
      <xdr:colOff>154781</xdr:colOff>
      <xdr:row>73</xdr:row>
      <xdr:rowOff>57554</xdr:rowOff>
    </xdr:to>
    <xdr:sp macro="" textlink="">
      <xdr:nvSpPr>
        <xdr:cNvPr id="2" name="Rectángulo 24"/>
        <xdr:cNvSpPr>
          <a:spLocks noChangeArrowheads="1"/>
        </xdr:cNvSpPr>
      </xdr:nvSpPr>
      <xdr:spPr bwMode="auto">
        <a:xfrm>
          <a:off x="4896644" y="14255752"/>
          <a:ext cx="4009231" cy="1446615"/>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0</xdr:col>
      <xdr:colOff>95250</xdr:colOff>
      <xdr:row>66</xdr:row>
      <xdr:rowOff>154782</xdr:rowOff>
    </xdr:from>
    <xdr:to>
      <xdr:col>17</xdr:col>
      <xdr:colOff>178593</xdr:colOff>
      <xdr:row>73</xdr:row>
      <xdr:rowOff>72762</xdr:rowOff>
    </xdr:to>
    <xdr:sp macro="" textlink="">
      <xdr:nvSpPr>
        <xdr:cNvPr id="3" name="Rectángulo 24"/>
        <xdr:cNvSpPr>
          <a:spLocks noChangeArrowheads="1"/>
        </xdr:cNvSpPr>
      </xdr:nvSpPr>
      <xdr:spPr bwMode="auto">
        <a:xfrm>
          <a:off x="95250" y="14299407"/>
          <a:ext cx="4333874" cy="1418168"/>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50800</xdr:colOff>
      <xdr:row>70</xdr:row>
      <xdr:rowOff>0</xdr:rowOff>
    </xdr:from>
    <xdr:to>
      <xdr:col>36</xdr:col>
      <xdr:colOff>59531</xdr:colOff>
      <xdr:row>76</xdr:row>
      <xdr:rowOff>89303</xdr:rowOff>
    </xdr:to>
    <xdr:sp macro="" textlink="">
      <xdr:nvSpPr>
        <xdr:cNvPr id="2" name="Rectángulo 24"/>
        <xdr:cNvSpPr>
          <a:spLocks noChangeArrowheads="1"/>
        </xdr:cNvSpPr>
      </xdr:nvSpPr>
      <xdr:spPr bwMode="auto">
        <a:xfrm>
          <a:off x="5051425" y="16121063"/>
          <a:ext cx="4009231" cy="1446615"/>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1</xdr:col>
      <xdr:colOff>0</xdr:colOff>
      <xdr:row>70</xdr:row>
      <xdr:rowOff>43655</xdr:rowOff>
    </xdr:from>
    <xdr:to>
      <xdr:col>18</xdr:col>
      <xdr:colOff>83342</xdr:colOff>
      <xdr:row>76</xdr:row>
      <xdr:rowOff>104511</xdr:rowOff>
    </xdr:to>
    <xdr:sp macro="" textlink="">
      <xdr:nvSpPr>
        <xdr:cNvPr id="3" name="Rectángulo 24"/>
        <xdr:cNvSpPr>
          <a:spLocks noChangeArrowheads="1"/>
        </xdr:cNvSpPr>
      </xdr:nvSpPr>
      <xdr:spPr bwMode="auto">
        <a:xfrm>
          <a:off x="250031" y="16164718"/>
          <a:ext cx="4333874" cy="1418168"/>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30</xdr:col>
      <xdr:colOff>50800</xdr:colOff>
      <xdr:row>36</xdr:row>
      <xdr:rowOff>0</xdr:rowOff>
    </xdr:from>
    <xdr:to>
      <xdr:col>48</xdr:col>
      <xdr:colOff>202406</xdr:colOff>
      <xdr:row>42</xdr:row>
      <xdr:rowOff>89304</xdr:rowOff>
    </xdr:to>
    <xdr:sp macro="" textlink="">
      <xdr:nvSpPr>
        <xdr:cNvPr id="2" name="Rectángulo 24"/>
        <xdr:cNvSpPr>
          <a:spLocks noChangeArrowheads="1"/>
        </xdr:cNvSpPr>
      </xdr:nvSpPr>
      <xdr:spPr bwMode="auto">
        <a:xfrm>
          <a:off x="5515769" y="9274969"/>
          <a:ext cx="4009231" cy="1446616"/>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4</xdr:col>
      <xdr:colOff>0</xdr:colOff>
      <xdr:row>36</xdr:row>
      <xdr:rowOff>43655</xdr:rowOff>
    </xdr:from>
    <xdr:to>
      <xdr:col>28</xdr:col>
      <xdr:colOff>11905</xdr:colOff>
      <xdr:row>42</xdr:row>
      <xdr:rowOff>104512</xdr:rowOff>
    </xdr:to>
    <xdr:sp macro="" textlink="">
      <xdr:nvSpPr>
        <xdr:cNvPr id="3" name="Rectángulo 24"/>
        <xdr:cNvSpPr>
          <a:spLocks noChangeArrowheads="1"/>
        </xdr:cNvSpPr>
      </xdr:nvSpPr>
      <xdr:spPr bwMode="auto">
        <a:xfrm>
          <a:off x="714375" y="9318624"/>
          <a:ext cx="4333874" cy="1418169"/>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28</xdr:col>
      <xdr:colOff>157957</xdr:colOff>
      <xdr:row>45</xdr:row>
      <xdr:rowOff>0</xdr:rowOff>
    </xdr:from>
    <xdr:to>
      <xdr:col>51</xdr:col>
      <xdr:colOff>59532</xdr:colOff>
      <xdr:row>51</xdr:row>
      <xdr:rowOff>160742</xdr:rowOff>
    </xdr:to>
    <xdr:sp macro="" textlink="">
      <xdr:nvSpPr>
        <xdr:cNvPr id="2" name="Rectángulo 24"/>
        <xdr:cNvSpPr>
          <a:spLocks noChangeArrowheads="1"/>
        </xdr:cNvSpPr>
      </xdr:nvSpPr>
      <xdr:spPr bwMode="auto">
        <a:xfrm>
          <a:off x="5158582" y="10929938"/>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2</xdr:col>
      <xdr:colOff>0</xdr:colOff>
      <xdr:row>45</xdr:row>
      <xdr:rowOff>43655</xdr:rowOff>
    </xdr:from>
    <xdr:to>
      <xdr:col>26</xdr:col>
      <xdr:colOff>47624</xdr:colOff>
      <xdr:row>51</xdr:row>
      <xdr:rowOff>175950</xdr:rowOff>
    </xdr:to>
    <xdr:sp macro="" textlink="">
      <xdr:nvSpPr>
        <xdr:cNvPr id="3" name="Rectángulo 24"/>
        <xdr:cNvSpPr>
          <a:spLocks noChangeArrowheads="1"/>
        </xdr:cNvSpPr>
      </xdr:nvSpPr>
      <xdr:spPr bwMode="auto">
        <a:xfrm>
          <a:off x="357188" y="10973593"/>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157956</xdr:colOff>
      <xdr:row>52</xdr:row>
      <xdr:rowOff>0</xdr:rowOff>
    </xdr:from>
    <xdr:to>
      <xdr:col>33</xdr:col>
      <xdr:colOff>0</xdr:colOff>
      <xdr:row>59</xdr:row>
      <xdr:rowOff>113117</xdr:rowOff>
    </xdr:to>
    <xdr:sp macro="" textlink="">
      <xdr:nvSpPr>
        <xdr:cNvPr id="3" name="Rectángulo 24"/>
        <xdr:cNvSpPr>
          <a:spLocks noChangeArrowheads="1"/>
        </xdr:cNvSpPr>
      </xdr:nvSpPr>
      <xdr:spPr bwMode="auto">
        <a:xfrm>
          <a:off x="5420519" y="12049125"/>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2</xdr:col>
      <xdr:colOff>0</xdr:colOff>
      <xdr:row>52</xdr:row>
      <xdr:rowOff>43655</xdr:rowOff>
    </xdr:from>
    <xdr:to>
      <xdr:col>15</xdr:col>
      <xdr:colOff>309561</xdr:colOff>
      <xdr:row>59</xdr:row>
      <xdr:rowOff>128325</xdr:rowOff>
    </xdr:to>
    <xdr:sp macro="" textlink="">
      <xdr:nvSpPr>
        <xdr:cNvPr id="4" name="Rectángulo 24"/>
        <xdr:cNvSpPr>
          <a:spLocks noChangeArrowheads="1"/>
        </xdr:cNvSpPr>
      </xdr:nvSpPr>
      <xdr:spPr bwMode="auto">
        <a:xfrm>
          <a:off x="619125" y="12092780"/>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31</xdr:col>
      <xdr:colOff>157957</xdr:colOff>
      <xdr:row>88</xdr:row>
      <xdr:rowOff>0</xdr:rowOff>
    </xdr:from>
    <xdr:to>
      <xdr:col>54</xdr:col>
      <xdr:colOff>59531</xdr:colOff>
      <xdr:row>94</xdr:row>
      <xdr:rowOff>89304</xdr:rowOff>
    </xdr:to>
    <xdr:sp macro="" textlink="">
      <xdr:nvSpPr>
        <xdr:cNvPr id="4" name="Rectángulo 24"/>
        <xdr:cNvSpPr>
          <a:spLocks noChangeArrowheads="1"/>
        </xdr:cNvSpPr>
      </xdr:nvSpPr>
      <xdr:spPr bwMode="auto">
        <a:xfrm>
          <a:off x="5694363" y="19907250"/>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5</xdr:col>
      <xdr:colOff>0</xdr:colOff>
      <xdr:row>88</xdr:row>
      <xdr:rowOff>43655</xdr:rowOff>
    </xdr:from>
    <xdr:to>
      <xdr:col>29</xdr:col>
      <xdr:colOff>47624</xdr:colOff>
      <xdr:row>94</xdr:row>
      <xdr:rowOff>104512</xdr:rowOff>
    </xdr:to>
    <xdr:sp macro="" textlink="">
      <xdr:nvSpPr>
        <xdr:cNvPr id="5" name="Rectángulo 24"/>
        <xdr:cNvSpPr>
          <a:spLocks noChangeArrowheads="1"/>
        </xdr:cNvSpPr>
      </xdr:nvSpPr>
      <xdr:spPr bwMode="auto">
        <a:xfrm>
          <a:off x="892969" y="19950905"/>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29</xdr:col>
      <xdr:colOff>157956</xdr:colOff>
      <xdr:row>20</xdr:row>
      <xdr:rowOff>0</xdr:rowOff>
    </xdr:from>
    <xdr:to>
      <xdr:col>52</xdr:col>
      <xdr:colOff>59531</xdr:colOff>
      <xdr:row>25</xdr:row>
      <xdr:rowOff>196461</xdr:rowOff>
    </xdr:to>
    <xdr:sp macro="" textlink="">
      <xdr:nvSpPr>
        <xdr:cNvPr id="2" name="Rectángulo 24"/>
        <xdr:cNvSpPr>
          <a:spLocks noChangeArrowheads="1"/>
        </xdr:cNvSpPr>
      </xdr:nvSpPr>
      <xdr:spPr bwMode="auto">
        <a:xfrm>
          <a:off x="5337175" y="5000625"/>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3</xdr:col>
      <xdr:colOff>0</xdr:colOff>
      <xdr:row>20</xdr:row>
      <xdr:rowOff>43655</xdr:rowOff>
    </xdr:from>
    <xdr:to>
      <xdr:col>27</xdr:col>
      <xdr:colOff>47624</xdr:colOff>
      <xdr:row>25</xdr:row>
      <xdr:rowOff>211669</xdr:rowOff>
    </xdr:to>
    <xdr:sp macro="" textlink="">
      <xdr:nvSpPr>
        <xdr:cNvPr id="3" name="Rectángulo 24"/>
        <xdr:cNvSpPr>
          <a:spLocks noChangeArrowheads="1"/>
        </xdr:cNvSpPr>
      </xdr:nvSpPr>
      <xdr:spPr bwMode="auto">
        <a:xfrm>
          <a:off x="535781" y="5044280"/>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31</xdr:col>
      <xdr:colOff>157957</xdr:colOff>
      <xdr:row>30</xdr:row>
      <xdr:rowOff>0</xdr:rowOff>
    </xdr:from>
    <xdr:to>
      <xdr:col>54</xdr:col>
      <xdr:colOff>59531</xdr:colOff>
      <xdr:row>36</xdr:row>
      <xdr:rowOff>160742</xdr:rowOff>
    </xdr:to>
    <xdr:sp macro="" textlink="">
      <xdr:nvSpPr>
        <xdr:cNvPr id="2" name="Rectángulo 24"/>
        <xdr:cNvSpPr>
          <a:spLocks noChangeArrowheads="1"/>
        </xdr:cNvSpPr>
      </xdr:nvSpPr>
      <xdr:spPr bwMode="auto">
        <a:xfrm>
          <a:off x="5694363" y="6429375"/>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5</xdr:col>
      <xdr:colOff>0</xdr:colOff>
      <xdr:row>30</xdr:row>
      <xdr:rowOff>43655</xdr:rowOff>
    </xdr:from>
    <xdr:to>
      <xdr:col>29</xdr:col>
      <xdr:colOff>47624</xdr:colOff>
      <xdr:row>36</xdr:row>
      <xdr:rowOff>175950</xdr:rowOff>
    </xdr:to>
    <xdr:sp macro="" textlink="">
      <xdr:nvSpPr>
        <xdr:cNvPr id="3" name="Rectángulo 24"/>
        <xdr:cNvSpPr>
          <a:spLocks noChangeArrowheads="1"/>
        </xdr:cNvSpPr>
      </xdr:nvSpPr>
      <xdr:spPr bwMode="auto">
        <a:xfrm>
          <a:off x="892969" y="6473030"/>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34</xdr:col>
      <xdr:colOff>157956</xdr:colOff>
      <xdr:row>45</xdr:row>
      <xdr:rowOff>0</xdr:rowOff>
    </xdr:from>
    <xdr:to>
      <xdr:col>57</xdr:col>
      <xdr:colOff>59531</xdr:colOff>
      <xdr:row>51</xdr:row>
      <xdr:rowOff>160742</xdr:rowOff>
    </xdr:to>
    <xdr:sp macro="" textlink="">
      <xdr:nvSpPr>
        <xdr:cNvPr id="4" name="Rectángulo 24"/>
        <xdr:cNvSpPr>
          <a:spLocks noChangeArrowheads="1"/>
        </xdr:cNvSpPr>
      </xdr:nvSpPr>
      <xdr:spPr bwMode="auto">
        <a:xfrm>
          <a:off x="6230144" y="11787188"/>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8</xdr:col>
      <xdr:colOff>0</xdr:colOff>
      <xdr:row>45</xdr:row>
      <xdr:rowOff>43655</xdr:rowOff>
    </xdr:from>
    <xdr:to>
      <xdr:col>32</xdr:col>
      <xdr:colOff>47624</xdr:colOff>
      <xdr:row>51</xdr:row>
      <xdr:rowOff>175950</xdr:rowOff>
    </xdr:to>
    <xdr:sp macro="" textlink="">
      <xdr:nvSpPr>
        <xdr:cNvPr id="5" name="Rectángulo 24"/>
        <xdr:cNvSpPr>
          <a:spLocks noChangeArrowheads="1"/>
        </xdr:cNvSpPr>
      </xdr:nvSpPr>
      <xdr:spPr bwMode="auto">
        <a:xfrm>
          <a:off x="1428750" y="11830843"/>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27</xdr:col>
      <xdr:colOff>157957</xdr:colOff>
      <xdr:row>30</xdr:row>
      <xdr:rowOff>0</xdr:rowOff>
    </xdr:from>
    <xdr:to>
      <xdr:col>50</xdr:col>
      <xdr:colOff>59531</xdr:colOff>
      <xdr:row>36</xdr:row>
      <xdr:rowOff>160742</xdr:rowOff>
    </xdr:to>
    <xdr:sp macro="" textlink="">
      <xdr:nvSpPr>
        <xdr:cNvPr id="2" name="Rectángulo 24"/>
        <xdr:cNvSpPr>
          <a:spLocks noChangeArrowheads="1"/>
        </xdr:cNvSpPr>
      </xdr:nvSpPr>
      <xdr:spPr bwMode="auto">
        <a:xfrm>
          <a:off x="4979988" y="6429375"/>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1</xdr:col>
      <xdr:colOff>0</xdr:colOff>
      <xdr:row>30</xdr:row>
      <xdr:rowOff>43655</xdr:rowOff>
    </xdr:from>
    <xdr:to>
      <xdr:col>25</xdr:col>
      <xdr:colOff>47624</xdr:colOff>
      <xdr:row>36</xdr:row>
      <xdr:rowOff>175950</xdr:rowOff>
    </xdr:to>
    <xdr:sp macro="" textlink="">
      <xdr:nvSpPr>
        <xdr:cNvPr id="3" name="Rectángulo 24"/>
        <xdr:cNvSpPr>
          <a:spLocks noChangeArrowheads="1"/>
        </xdr:cNvSpPr>
      </xdr:nvSpPr>
      <xdr:spPr bwMode="auto">
        <a:xfrm>
          <a:off x="178594" y="6473030"/>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30</xdr:col>
      <xdr:colOff>157956</xdr:colOff>
      <xdr:row>29</xdr:row>
      <xdr:rowOff>0</xdr:rowOff>
    </xdr:from>
    <xdr:to>
      <xdr:col>53</xdr:col>
      <xdr:colOff>59531</xdr:colOff>
      <xdr:row>35</xdr:row>
      <xdr:rowOff>160742</xdr:rowOff>
    </xdr:to>
    <xdr:sp macro="" textlink="">
      <xdr:nvSpPr>
        <xdr:cNvPr id="2" name="Rectángulo 24"/>
        <xdr:cNvSpPr>
          <a:spLocks noChangeArrowheads="1"/>
        </xdr:cNvSpPr>
      </xdr:nvSpPr>
      <xdr:spPr bwMode="auto">
        <a:xfrm>
          <a:off x="5515769" y="6215063"/>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4</xdr:col>
      <xdr:colOff>0</xdr:colOff>
      <xdr:row>29</xdr:row>
      <xdr:rowOff>43655</xdr:rowOff>
    </xdr:from>
    <xdr:to>
      <xdr:col>28</xdr:col>
      <xdr:colOff>47624</xdr:colOff>
      <xdr:row>35</xdr:row>
      <xdr:rowOff>175950</xdr:rowOff>
    </xdr:to>
    <xdr:sp macro="" textlink="">
      <xdr:nvSpPr>
        <xdr:cNvPr id="3" name="Rectángulo 24"/>
        <xdr:cNvSpPr>
          <a:spLocks noChangeArrowheads="1"/>
        </xdr:cNvSpPr>
      </xdr:nvSpPr>
      <xdr:spPr bwMode="auto">
        <a:xfrm>
          <a:off x="714375" y="6258718"/>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30</xdr:col>
      <xdr:colOff>157956</xdr:colOff>
      <xdr:row>42</xdr:row>
      <xdr:rowOff>0</xdr:rowOff>
    </xdr:from>
    <xdr:to>
      <xdr:col>53</xdr:col>
      <xdr:colOff>59531</xdr:colOff>
      <xdr:row>47</xdr:row>
      <xdr:rowOff>196461</xdr:rowOff>
    </xdr:to>
    <xdr:sp macro="" textlink="">
      <xdr:nvSpPr>
        <xdr:cNvPr id="4" name="Rectángulo 24"/>
        <xdr:cNvSpPr>
          <a:spLocks noChangeArrowheads="1"/>
        </xdr:cNvSpPr>
      </xdr:nvSpPr>
      <xdr:spPr bwMode="auto">
        <a:xfrm>
          <a:off x="5515769" y="11001375"/>
          <a:ext cx="4009231" cy="144661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ANGEL GUZMAN ISLAS</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 ADMINISTRATIVO</a:t>
          </a:r>
        </a:p>
      </xdr:txBody>
    </xdr:sp>
    <xdr:clientData/>
  </xdr:twoCellAnchor>
  <xdr:twoCellAnchor>
    <xdr:from>
      <xdr:col>4</xdr:col>
      <xdr:colOff>154781</xdr:colOff>
      <xdr:row>41</xdr:row>
      <xdr:rowOff>234155</xdr:rowOff>
    </xdr:from>
    <xdr:to>
      <xdr:col>29</xdr:col>
      <xdr:colOff>23811</xdr:colOff>
      <xdr:row>47</xdr:row>
      <xdr:rowOff>152138</xdr:rowOff>
    </xdr:to>
    <xdr:sp macro="" textlink="">
      <xdr:nvSpPr>
        <xdr:cNvPr id="5" name="Rectángulo 24"/>
        <xdr:cNvSpPr>
          <a:spLocks noChangeArrowheads="1"/>
        </xdr:cNvSpPr>
      </xdr:nvSpPr>
      <xdr:spPr bwMode="auto">
        <a:xfrm>
          <a:off x="869156" y="10985499"/>
          <a:ext cx="4333874" cy="14181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18288" tIns="18288" rIns="18288" bIns="18288" anchor="ctr" upright="1"/>
        <a:lstStyle/>
        <a:p>
          <a:pPr algn="ctr" rtl="0">
            <a:lnSpc>
              <a:spcPts val="700"/>
            </a:lnSpc>
            <a:defRPr sz="1000"/>
          </a:pPr>
          <a:r>
            <a:rPr lang="es-MX" sz="700" b="0" i="0" u="none" strike="noStrike" baseline="0">
              <a:solidFill>
                <a:srgbClr val="000000"/>
              </a:solidFill>
              <a:latin typeface="Arial"/>
              <a:cs typeface="Arial"/>
            </a:rPr>
            <a:t>NOMBRE Y FIRMA</a:t>
          </a: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endParaRPr lang="es-MX" sz="700" b="0" i="0" u="none" strike="noStrike" baseline="0">
            <a:solidFill>
              <a:srgbClr val="000000"/>
            </a:solidFill>
            <a:latin typeface="Arial"/>
            <a:cs typeface="Arial"/>
          </a:endParaRPr>
        </a:p>
        <a:p>
          <a:pPr algn="ctr" rtl="0">
            <a:lnSpc>
              <a:spcPts val="700"/>
            </a:lnSpc>
            <a:defRPr sz="1000"/>
          </a:pPr>
          <a:r>
            <a:rPr lang="es-MX" sz="700" b="1" i="0" u="none" strike="noStrike" baseline="0">
              <a:solidFill>
                <a:srgbClr val="000000"/>
              </a:solidFill>
              <a:latin typeface="Arial"/>
              <a:cs typeface="Arial"/>
            </a:rPr>
            <a:t>C. ISABEL DURAN SALGADO</a:t>
          </a:r>
          <a:endParaRPr lang="es-MX" sz="700" b="0" i="0" u="none" strike="noStrike" baseline="0">
            <a:solidFill>
              <a:srgbClr val="000000"/>
            </a:solidFill>
            <a:latin typeface="Arial"/>
            <a:cs typeface="Arial"/>
          </a:endParaRPr>
        </a:p>
        <a:p>
          <a:pPr algn="ctr" rtl="0">
            <a:lnSpc>
              <a:spcPts val="700"/>
            </a:lnSpc>
            <a:defRPr sz="1000"/>
          </a:pPr>
          <a:r>
            <a:rPr lang="es-MX" sz="700" b="0" i="0" u="none" strike="noStrike" baseline="0">
              <a:solidFill>
                <a:srgbClr val="000000"/>
              </a:solidFill>
              <a:latin typeface="Arial"/>
              <a:cs typeface="Arial"/>
            </a:rPr>
            <a:t>DIRECTORA GENERAL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workbookViewId="0">
      <pane xSplit="2" ySplit="2" topLeftCell="C143" activePane="bottomRight" state="frozen"/>
      <selection pane="topRight" activeCell="C1" sqref="C1"/>
      <selection pane="bottomLeft" activeCell="A3" sqref="A3"/>
      <selection pane="bottomRight" activeCell="C153" sqref="C153"/>
    </sheetView>
  </sheetViews>
  <sheetFormatPr baseColWidth="10" defaultColWidth="10.7109375" defaultRowHeight="35.1" customHeight="1" x14ac:dyDescent="0.25"/>
  <cols>
    <col min="1" max="1" width="10.7109375" style="201"/>
    <col min="2" max="2" width="35.7109375" style="158" customWidth="1"/>
    <col min="3" max="4" width="15.7109375" style="158" customWidth="1"/>
    <col min="5" max="6" width="10.7109375" style="159"/>
    <col min="7" max="7" width="10.7109375" style="160"/>
    <col min="8" max="16384" width="10.7109375" style="158"/>
  </cols>
  <sheetData>
    <row r="1" spans="1:7" ht="35.1" customHeight="1" x14ac:dyDescent="0.25">
      <c r="A1" s="157" t="s">
        <v>1433</v>
      </c>
    </row>
    <row r="2" spans="1:7" ht="35.1" customHeight="1" x14ac:dyDescent="0.25">
      <c r="A2" s="161" t="s">
        <v>53</v>
      </c>
      <c r="B2" s="161" t="s">
        <v>54</v>
      </c>
      <c r="C2" s="161" t="s">
        <v>55</v>
      </c>
      <c r="D2" s="161" t="s">
        <v>56</v>
      </c>
      <c r="E2" s="162" t="s">
        <v>57</v>
      </c>
      <c r="F2" s="162" t="s">
        <v>58</v>
      </c>
      <c r="G2" s="163" t="s">
        <v>1434</v>
      </c>
    </row>
    <row r="3" spans="1:7" s="165" customFormat="1" ht="35.1" customHeight="1" x14ac:dyDescent="0.25">
      <c r="A3" s="99" t="s">
        <v>59</v>
      </c>
      <c r="B3" s="100" t="s">
        <v>60</v>
      </c>
      <c r="C3" s="101" t="s">
        <v>489</v>
      </c>
      <c r="D3" s="101" t="s">
        <v>1435</v>
      </c>
      <c r="E3" s="102">
        <v>43101</v>
      </c>
      <c r="F3" s="102">
        <v>43328</v>
      </c>
      <c r="G3" s="164">
        <v>14</v>
      </c>
    </row>
    <row r="4" spans="1:7" s="165" customFormat="1" ht="35.1" customHeight="1" thickBot="1" x14ac:dyDescent="0.3">
      <c r="A4" s="99" t="s">
        <v>1436</v>
      </c>
      <c r="B4" s="100" t="s">
        <v>60</v>
      </c>
      <c r="C4" s="100" t="s">
        <v>1437</v>
      </c>
      <c r="D4" s="100" t="s">
        <v>111</v>
      </c>
      <c r="E4" s="128">
        <v>43329</v>
      </c>
      <c r="F4" s="128">
        <v>43465</v>
      </c>
      <c r="G4" s="166">
        <v>14</v>
      </c>
    </row>
    <row r="5" spans="1:7" s="165" customFormat="1" ht="35.1" customHeight="1" thickTop="1" x14ac:dyDescent="0.25">
      <c r="A5" s="97" t="s">
        <v>61</v>
      </c>
      <c r="B5" s="98" t="s">
        <v>62</v>
      </c>
      <c r="C5" s="87" t="s">
        <v>650</v>
      </c>
      <c r="D5" s="87" t="s">
        <v>71</v>
      </c>
      <c r="E5" s="89">
        <v>43101</v>
      </c>
      <c r="F5" s="89">
        <v>43137</v>
      </c>
      <c r="G5" s="167">
        <v>14</v>
      </c>
    </row>
    <row r="6" spans="1:7" s="165" customFormat="1" ht="35.1" customHeight="1" thickBot="1" x14ac:dyDescent="0.3">
      <c r="A6" s="90" t="s">
        <v>647</v>
      </c>
      <c r="B6" s="91" t="s">
        <v>62</v>
      </c>
      <c r="C6" s="91" t="s">
        <v>1438</v>
      </c>
      <c r="D6" s="91" t="s">
        <v>64</v>
      </c>
      <c r="E6" s="93">
        <v>43138</v>
      </c>
      <c r="F6" s="93">
        <v>43465</v>
      </c>
      <c r="G6" s="168">
        <v>14</v>
      </c>
    </row>
    <row r="7" spans="1:7" s="165" customFormat="1" ht="35.1" customHeight="1" thickTop="1" x14ac:dyDescent="0.25">
      <c r="A7" s="94" t="s">
        <v>65</v>
      </c>
      <c r="B7" s="95" t="s">
        <v>66</v>
      </c>
      <c r="C7" s="104" t="s">
        <v>654</v>
      </c>
      <c r="D7" s="104" t="s">
        <v>64</v>
      </c>
      <c r="E7" s="105">
        <v>43101</v>
      </c>
      <c r="F7" s="105">
        <v>43465</v>
      </c>
      <c r="G7" s="169">
        <v>13</v>
      </c>
    </row>
    <row r="8" spans="1:7" s="165" customFormat="1" ht="35.1" customHeight="1" x14ac:dyDescent="0.25">
      <c r="A8" s="82" t="s">
        <v>68</v>
      </c>
      <c r="B8" s="83" t="s">
        <v>69</v>
      </c>
      <c r="C8" s="107" t="s">
        <v>656</v>
      </c>
      <c r="D8" s="107" t="s">
        <v>64</v>
      </c>
      <c r="E8" s="119">
        <v>43101</v>
      </c>
      <c r="F8" s="119">
        <v>43465</v>
      </c>
      <c r="G8" s="170">
        <v>13</v>
      </c>
    </row>
    <row r="9" spans="1:7" s="165" customFormat="1" ht="35.1" customHeight="1" x14ac:dyDescent="0.25">
      <c r="A9" s="82" t="s">
        <v>73</v>
      </c>
      <c r="B9" s="83" t="s">
        <v>74</v>
      </c>
      <c r="C9" s="107" t="s">
        <v>657</v>
      </c>
      <c r="D9" s="107" t="s">
        <v>111</v>
      </c>
      <c r="E9" s="119">
        <v>43101</v>
      </c>
      <c r="F9" s="119">
        <v>43465</v>
      </c>
      <c r="G9" s="170">
        <v>13</v>
      </c>
    </row>
    <row r="10" spans="1:7" s="165" customFormat="1" ht="35.1" customHeight="1" thickBot="1" x14ac:dyDescent="0.3">
      <c r="A10" s="82" t="s">
        <v>75</v>
      </c>
      <c r="B10" s="83" t="s">
        <v>76</v>
      </c>
      <c r="C10" s="83" t="s">
        <v>77</v>
      </c>
      <c r="D10" s="83" t="s">
        <v>64</v>
      </c>
      <c r="E10" s="85">
        <v>43101</v>
      </c>
      <c r="F10" s="85">
        <v>43465</v>
      </c>
      <c r="G10" s="171">
        <v>13</v>
      </c>
    </row>
    <row r="11" spans="1:7" s="165" customFormat="1" ht="35.1" customHeight="1" thickTop="1" x14ac:dyDescent="0.25">
      <c r="A11" s="97" t="s">
        <v>78</v>
      </c>
      <c r="B11" s="98" t="s">
        <v>79</v>
      </c>
      <c r="C11" s="87" t="s">
        <v>659</v>
      </c>
      <c r="D11" s="87" t="s">
        <v>81</v>
      </c>
      <c r="E11" s="89">
        <v>43101</v>
      </c>
      <c r="F11" s="89">
        <v>43174</v>
      </c>
      <c r="G11" s="167">
        <v>12</v>
      </c>
    </row>
    <row r="12" spans="1:7" s="165" customFormat="1" ht="35.1" customHeight="1" x14ac:dyDescent="0.25">
      <c r="A12" s="99" t="s">
        <v>658</v>
      </c>
      <c r="B12" s="100" t="s">
        <v>79</v>
      </c>
      <c r="C12" s="101" t="s">
        <v>1439</v>
      </c>
      <c r="D12" s="101" t="s">
        <v>1440</v>
      </c>
      <c r="E12" s="102">
        <v>43175</v>
      </c>
      <c r="F12" s="102">
        <v>43205</v>
      </c>
      <c r="G12" s="164">
        <v>12</v>
      </c>
    </row>
    <row r="13" spans="1:7" s="165" customFormat="1" ht="35.1" customHeight="1" x14ac:dyDescent="0.25">
      <c r="A13" s="99" t="s">
        <v>1441</v>
      </c>
      <c r="B13" s="100" t="s">
        <v>79</v>
      </c>
      <c r="C13" s="101" t="s">
        <v>1442</v>
      </c>
      <c r="D13" s="101" t="s">
        <v>81</v>
      </c>
      <c r="E13" s="102">
        <v>43206</v>
      </c>
      <c r="F13" s="102">
        <v>43236</v>
      </c>
      <c r="G13" s="164">
        <v>12</v>
      </c>
    </row>
    <row r="14" spans="1:7" s="165" customFormat="1" ht="35.1" customHeight="1" thickBot="1" x14ac:dyDescent="0.3">
      <c r="A14" s="90" t="s">
        <v>1443</v>
      </c>
      <c r="B14" s="91" t="s">
        <v>79</v>
      </c>
      <c r="C14" s="91" t="s">
        <v>1444</v>
      </c>
      <c r="D14" s="91" t="s">
        <v>82</v>
      </c>
      <c r="E14" s="93">
        <v>43237</v>
      </c>
      <c r="F14" s="93">
        <v>43465</v>
      </c>
      <c r="G14" s="168">
        <v>12</v>
      </c>
    </row>
    <row r="15" spans="1:7" s="165" customFormat="1" ht="35.1" customHeight="1" thickTop="1" x14ac:dyDescent="0.25">
      <c r="A15" s="86" t="s">
        <v>83</v>
      </c>
      <c r="B15" s="87" t="s">
        <v>84</v>
      </c>
      <c r="C15" s="87" t="s">
        <v>85</v>
      </c>
      <c r="D15" s="87" t="s">
        <v>71</v>
      </c>
      <c r="E15" s="89">
        <v>43101</v>
      </c>
      <c r="F15" s="89">
        <v>43256</v>
      </c>
      <c r="G15" s="167">
        <v>13</v>
      </c>
    </row>
    <row r="16" spans="1:7" s="165" customFormat="1" ht="35.1" customHeight="1" x14ac:dyDescent="0.25">
      <c r="A16" s="103" t="s">
        <v>1445</v>
      </c>
      <c r="B16" s="101" t="s">
        <v>84</v>
      </c>
      <c r="C16" s="101" t="s">
        <v>1446</v>
      </c>
      <c r="D16" s="101" t="s">
        <v>1447</v>
      </c>
      <c r="E16" s="102">
        <v>43257</v>
      </c>
      <c r="F16" s="102">
        <v>43340</v>
      </c>
      <c r="G16" s="164">
        <v>13</v>
      </c>
    </row>
    <row r="17" spans="1:7" s="165" customFormat="1" ht="35.1" customHeight="1" thickBot="1" x14ac:dyDescent="0.3">
      <c r="A17" s="90" t="s">
        <v>1448</v>
      </c>
      <c r="B17" s="91" t="s">
        <v>84</v>
      </c>
      <c r="C17" s="91" t="s">
        <v>1449</v>
      </c>
      <c r="D17" s="91" t="s">
        <v>64</v>
      </c>
      <c r="E17" s="93">
        <v>43341</v>
      </c>
      <c r="F17" s="93">
        <v>43465</v>
      </c>
      <c r="G17" s="168">
        <v>13</v>
      </c>
    </row>
    <row r="18" spans="1:7" s="165" customFormat="1" ht="35.1" customHeight="1" thickTop="1" x14ac:dyDescent="0.25">
      <c r="A18" s="97" t="s">
        <v>87</v>
      </c>
      <c r="B18" s="98" t="s">
        <v>88</v>
      </c>
      <c r="C18" s="87" t="s">
        <v>89</v>
      </c>
      <c r="D18" s="87" t="s">
        <v>70</v>
      </c>
      <c r="E18" s="89">
        <v>43101</v>
      </c>
      <c r="F18" s="89">
        <v>43131</v>
      </c>
      <c r="G18" s="167">
        <v>13</v>
      </c>
    </row>
    <row r="19" spans="1:7" s="165" customFormat="1" ht="35.1" customHeight="1" thickBot="1" x14ac:dyDescent="0.3">
      <c r="A19" s="90" t="s">
        <v>1450</v>
      </c>
      <c r="B19" s="91" t="s">
        <v>88</v>
      </c>
      <c r="C19" s="91" t="s">
        <v>677</v>
      </c>
      <c r="D19" s="91" t="s">
        <v>64</v>
      </c>
      <c r="E19" s="93">
        <v>43132</v>
      </c>
      <c r="F19" s="93">
        <v>43465</v>
      </c>
      <c r="G19" s="168">
        <v>13</v>
      </c>
    </row>
    <row r="20" spans="1:7" s="165" customFormat="1" ht="35.1" customHeight="1" thickTop="1" x14ac:dyDescent="0.25">
      <c r="A20" s="86" t="s">
        <v>90</v>
      </c>
      <c r="B20" s="87" t="s">
        <v>91</v>
      </c>
      <c r="C20" s="87" t="s">
        <v>92</v>
      </c>
      <c r="D20" s="87" t="s">
        <v>70</v>
      </c>
      <c r="E20" s="89">
        <v>43101</v>
      </c>
      <c r="F20" s="89">
        <v>43179</v>
      </c>
      <c r="G20" s="167">
        <v>13</v>
      </c>
    </row>
    <row r="21" spans="1:7" s="165" customFormat="1" ht="35.1" customHeight="1" thickBot="1" x14ac:dyDescent="0.3">
      <c r="A21" s="90" t="s">
        <v>1451</v>
      </c>
      <c r="B21" s="91" t="s">
        <v>91</v>
      </c>
      <c r="C21" s="91" t="s">
        <v>1452</v>
      </c>
      <c r="D21" s="91" t="s">
        <v>1453</v>
      </c>
      <c r="E21" s="93">
        <v>43180</v>
      </c>
      <c r="F21" s="93">
        <v>43465</v>
      </c>
      <c r="G21" s="168">
        <v>13</v>
      </c>
    </row>
    <row r="22" spans="1:7" s="165" customFormat="1" ht="35.1" customHeight="1" thickTop="1" x14ac:dyDescent="0.25">
      <c r="A22" s="97" t="s">
        <v>93</v>
      </c>
      <c r="B22" s="98" t="s">
        <v>94</v>
      </c>
      <c r="C22" s="87" t="s">
        <v>95</v>
      </c>
      <c r="D22" s="87" t="s">
        <v>70</v>
      </c>
      <c r="E22" s="89">
        <v>43101</v>
      </c>
      <c r="F22" s="89">
        <v>43179</v>
      </c>
      <c r="G22" s="167">
        <v>13</v>
      </c>
    </row>
    <row r="23" spans="1:7" s="165" customFormat="1" ht="35.1" customHeight="1" thickBot="1" x14ac:dyDescent="0.3">
      <c r="A23" s="90" t="s">
        <v>1454</v>
      </c>
      <c r="B23" s="91" t="s">
        <v>94</v>
      </c>
      <c r="C23" s="91" t="s">
        <v>1455</v>
      </c>
      <c r="D23" s="91" t="s">
        <v>1453</v>
      </c>
      <c r="E23" s="93">
        <v>43180</v>
      </c>
      <c r="F23" s="93">
        <v>43465</v>
      </c>
      <c r="G23" s="168">
        <v>13</v>
      </c>
    </row>
    <row r="24" spans="1:7" s="165" customFormat="1" ht="35.1" customHeight="1" thickTop="1" x14ac:dyDescent="0.25">
      <c r="A24" s="86" t="s">
        <v>96</v>
      </c>
      <c r="B24" s="87" t="s">
        <v>97</v>
      </c>
      <c r="C24" s="87" t="s">
        <v>98</v>
      </c>
      <c r="D24" s="87" t="s">
        <v>70</v>
      </c>
      <c r="E24" s="89">
        <v>43101</v>
      </c>
      <c r="F24" s="89">
        <v>43341</v>
      </c>
      <c r="G24" s="167">
        <v>14</v>
      </c>
    </row>
    <row r="25" spans="1:7" s="165" customFormat="1" ht="35.1" customHeight="1" thickBot="1" x14ac:dyDescent="0.3">
      <c r="A25" s="90" t="s">
        <v>1456</v>
      </c>
      <c r="B25" s="91" t="s">
        <v>97</v>
      </c>
      <c r="C25" s="91" t="s">
        <v>116</v>
      </c>
      <c r="D25" s="91" t="s">
        <v>82</v>
      </c>
      <c r="E25" s="93">
        <v>43342</v>
      </c>
      <c r="F25" s="93">
        <v>43465</v>
      </c>
      <c r="G25" s="168">
        <v>14</v>
      </c>
    </row>
    <row r="26" spans="1:7" s="165" customFormat="1" ht="35.1" customHeight="1" thickTop="1" x14ac:dyDescent="0.25">
      <c r="A26" s="110" t="s">
        <v>99</v>
      </c>
      <c r="B26" s="111" t="s">
        <v>100</v>
      </c>
      <c r="C26" s="111" t="s">
        <v>103</v>
      </c>
      <c r="D26" s="111" t="s">
        <v>104</v>
      </c>
      <c r="E26" s="112">
        <v>43101</v>
      </c>
      <c r="F26" s="112">
        <v>43465</v>
      </c>
      <c r="G26" s="172">
        <v>12</v>
      </c>
    </row>
    <row r="27" spans="1:7" s="165" customFormat="1" ht="35.1" customHeight="1" x14ac:dyDescent="0.25">
      <c r="A27" s="94" t="s">
        <v>105</v>
      </c>
      <c r="B27" s="95" t="s">
        <v>106</v>
      </c>
      <c r="C27" s="104" t="s">
        <v>490</v>
      </c>
      <c r="D27" s="104" t="s">
        <v>64</v>
      </c>
      <c r="E27" s="119">
        <v>43101</v>
      </c>
      <c r="F27" s="119">
        <v>43465</v>
      </c>
      <c r="G27" s="170">
        <v>13</v>
      </c>
    </row>
    <row r="28" spans="1:7" s="165" customFormat="1" ht="35.1" customHeight="1" x14ac:dyDescent="0.25">
      <c r="A28" s="82" t="s">
        <v>108</v>
      </c>
      <c r="B28" s="83" t="s">
        <v>109</v>
      </c>
      <c r="C28" s="107" t="s">
        <v>110</v>
      </c>
      <c r="D28" s="107" t="s">
        <v>111</v>
      </c>
      <c r="E28" s="119">
        <v>43101</v>
      </c>
      <c r="F28" s="119">
        <v>43465</v>
      </c>
      <c r="G28" s="170">
        <v>14</v>
      </c>
    </row>
    <row r="29" spans="1:7" s="165" customFormat="1" ht="35.1" customHeight="1" x14ac:dyDescent="0.25">
      <c r="A29" s="82" t="s">
        <v>1457</v>
      </c>
      <c r="B29" s="83" t="s">
        <v>1458</v>
      </c>
      <c r="C29" s="107" t="s">
        <v>1459</v>
      </c>
      <c r="D29" s="107" t="s">
        <v>1460</v>
      </c>
      <c r="E29" s="119">
        <v>43101</v>
      </c>
      <c r="F29" s="119">
        <v>43465</v>
      </c>
      <c r="G29" s="170">
        <v>14</v>
      </c>
    </row>
    <row r="30" spans="1:7" s="165" customFormat="1" ht="35.1" customHeight="1" thickBot="1" x14ac:dyDescent="0.3">
      <c r="A30" s="82" t="s">
        <v>112</v>
      </c>
      <c r="B30" s="83" t="s">
        <v>113</v>
      </c>
      <c r="C30" s="83" t="s">
        <v>491</v>
      </c>
      <c r="D30" s="83" t="s">
        <v>82</v>
      </c>
      <c r="E30" s="85">
        <v>43101</v>
      </c>
      <c r="F30" s="85">
        <v>43465</v>
      </c>
      <c r="G30" s="171">
        <v>14</v>
      </c>
    </row>
    <row r="31" spans="1:7" s="165" customFormat="1" ht="35.1" customHeight="1" thickTop="1" x14ac:dyDescent="0.25">
      <c r="A31" s="97" t="s">
        <v>114</v>
      </c>
      <c r="B31" s="98" t="s">
        <v>115</v>
      </c>
      <c r="C31" s="87" t="s">
        <v>116</v>
      </c>
      <c r="D31" s="87" t="s">
        <v>81</v>
      </c>
      <c r="E31" s="89">
        <v>43101</v>
      </c>
      <c r="F31" s="89">
        <v>43341</v>
      </c>
      <c r="G31" s="167">
        <v>13</v>
      </c>
    </row>
    <row r="32" spans="1:7" s="165" customFormat="1" ht="35.1" customHeight="1" thickBot="1" x14ac:dyDescent="0.3">
      <c r="A32" s="90" t="s">
        <v>1461</v>
      </c>
      <c r="B32" s="91" t="s">
        <v>115</v>
      </c>
      <c r="C32" s="91" t="s">
        <v>98</v>
      </c>
      <c r="D32" s="91" t="s">
        <v>64</v>
      </c>
      <c r="E32" s="93">
        <v>43342</v>
      </c>
      <c r="F32" s="93">
        <v>43465</v>
      </c>
      <c r="G32" s="168">
        <v>13</v>
      </c>
    </row>
    <row r="33" spans="1:7" s="165" customFormat="1" ht="35.1" customHeight="1" thickTop="1" x14ac:dyDescent="0.25">
      <c r="A33" s="86" t="s">
        <v>117</v>
      </c>
      <c r="B33" s="87" t="s">
        <v>118</v>
      </c>
      <c r="C33" s="87" t="s">
        <v>492</v>
      </c>
      <c r="D33" s="87" t="s">
        <v>70</v>
      </c>
      <c r="E33" s="89">
        <v>43101</v>
      </c>
      <c r="F33" s="89">
        <v>43117</v>
      </c>
      <c r="G33" s="167">
        <v>14</v>
      </c>
    </row>
    <row r="34" spans="1:7" s="165" customFormat="1" ht="35.1" customHeight="1" thickBot="1" x14ac:dyDescent="0.3">
      <c r="A34" s="90" t="s">
        <v>1462</v>
      </c>
      <c r="B34" s="91" t="s">
        <v>118</v>
      </c>
      <c r="C34" s="91" t="s">
        <v>1463</v>
      </c>
      <c r="D34" s="91" t="s">
        <v>1453</v>
      </c>
      <c r="E34" s="93">
        <v>43118</v>
      </c>
      <c r="F34" s="93">
        <v>43465</v>
      </c>
      <c r="G34" s="168">
        <v>14</v>
      </c>
    </row>
    <row r="35" spans="1:7" s="165" customFormat="1" ht="35.1" customHeight="1" thickTop="1" x14ac:dyDescent="0.25">
      <c r="A35" s="86" t="s">
        <v>120</v>
      </c>
      <c r="B35" s="87" t="s">
        <v>121</v>
      </c>
      <c r="C35" s="87" t="s">
        <v>122</v>
      </c>
      <c r="D35" s="87" t="s">
        <v>102</v>
      </c>
      <c r="E35" s="89">
        <v>43101</v>
      </c>
      <c r="F35" s="89">
        <v>43131</v>
      </c>
      <c r="G35" s="167">
        <v>12</v>
      </c>
    </row>
    <row r="36" spans="1:7" s="165" customFormat="1" ht="35.1" customHeight="1" x14ac:dyDescent="0.25">
      <c r="A36" s="103" t="s">
        <v>1464</v>
      </c>
      <c r="B36" s="101" t="s">
        <v>121</v>
      </c>
      <c r="C36" s="101" t="s">
        <v>231</v>
      </c>
      <c r="D36" s="101" t="s">
        <v>102</v>
      </c>
      <c r="E36" s="102">
        <v>43132</v>
      </c>
      <c r="F36" s="102">
        <v>43179</v>
      </c>
      <c r="G36" s="164">
        <v>12</v>
      </c>
    </row>
    <row r="37" spans="1:7" s="165" customFormat="1" ht="35.1" customHeight="1" x14ac:dyDescent="0.25">
      <c r="A37" s="103" t="s">
        <v>1465</v>
      </c>
      <c r="B37" s="101" t="s">
        <v>121</v>
      </c>
      <c r="C37" s="101" t="s">
        <v>1466</v>
      </c>
      <c r="D37" s="101" t="s">
        <v>1467</v>
      </c>
      <c r="E37" s="102">
        <v>43180</v>
      </c>
      <c r="F37" s="102">
        <v>43315</v>
      </c>
      <c r="G37" s="164">
        <v>12</v>
      </c>
    </row>
    <row r="38" spans="1:7" s="165" customFormat="1" ht="35.1" customHeight="1" thickBot="1" x14ac:dyDescent="0.3">
      <c r="A38" s="90" t="s">
        <v>1468</v>
      </c>
      <c r="B38" s="91" t="s">
        <v>121</v>
      </c>
      <c r="C38" s="91" t="s">
        <v>231</v>
      </c>
      <c r="D38" s="91" t="s">
        <v>104</v>
      </c>
      <c r="E38" s="93">
        <v>43316</v>
      </c>
      <c r="F38" s="93">
        <v>43465</v>
      </c>
      <c r="G38" s="168">
        <v>12</v>
      </c>
    </row>
    <row r="39" spans="1:7" s="165" customFormat="1" ht="35.1" customHeight="1" thickTop="1" x14ac:dyDescent="0.25">
      <c r="A39" s="86" t="s">
        <v>123</v>
      </c>
      <c r="B39" s="87" t="s">
        <v>124</v>
      </c>
      <c r="C39" s="87" t="s">
        <v>493</v>
      </c>
      <c r="D39" s="87" t="s">
        <v>660</v>
      </c>
      <c r="E39" s="89">
        <v>43101</v>
      </c>
      <c r="F39" s="89">
        <v>43179</v>
      </c>
      <c r="G39" s="167">
        <v>12</v>
      </c>
    </row>
    <row r="40" spans="1:7" s="165" customFormat="1" ht="35.1" customHeight="1" x14ac:dyDescent="0.25">
      <c r="A40" s="103" t="s">
        <v>1469</v>
      </c>
      <c r="B40" s="101" t="s">
        <v>124</v>
      </c>
      <c r="C40" s="101" t="s">
        <v>1470</v>
      </c>
      <c r="D40" s="101" t="s">
        <v>1467</v>
      </c>
      <c r="E40" s="102">
        <v>43180</v>
      </c>
      <c r="F40" s="102">
        <v>43317</v>
      </c>
      <c r="G40" s="164">
        <v>12</v>
      </c>
    </row>
    <row r="41" spans="1:7" s="165" customFormat="1" ht="35.1" customHeight="1" thickBot="1" x14ac:dyDescent="0.3">
      <c r="A41" s="90" t="s">
        <v>1471</v>
      </c>
      <c r="B41" s="91" t="s">
        <v>124</v>
      </c>
      <c r="C41" s="91" t="s">
        <v>493</v>
      </c>
      <c r="D41" s="91" t="s">
        <v>494</v>
      </c>
      <c r="E41" s="93">
        <v>43318</v>
      </c>
      <c r="F41" s="93">
        <v>43465</v>
      </c>
      <c r="G41" s="168">
        <v>12</v>
      </c>
    </row>
    <row r="42" spans="1:7" s="165" customFormat="1" ht="35.1" customHeight="1" thickTop="1" x14ac:dyDescent="0.25">
      <c r="A42" s="173" t="s">
        <v>125</v>
      </c>
      <c r="B42" s="174" t="s">
        <v>126</v>
      </c>
      <c r="C42" s="111" t="s">
        <v>127</v>
      </c>
      <c r="D42" s="111" t="s">
        <v>104</v>
      </c>
      <c r="E42" s="112">
        <v>43101</v>
      </c>
      <c r="F42" s="112">
        <v>43465</v>
      </c>
      <c r="G42" s="172">
        <v>12</v>
      </c>
    </row>
    <row r="43" spans="1:7" s="165" customFormat="1" ht="35.1" customHeight="1" thickBot="1" x14ac:dyDescent="0.3">
      <c r="A43" s="175" t="s">
        <v>128</v>
      </c>
      <c r="B43" s="176" t="s">
        <v>129</v>
      </c>
      <c r="C43" s="176" t="s">
        <v>663</v>
      </c>
      <c r="D43" s="176" t="s">
        <v>64</v>
      </c>
      <c r="E43" s="177">
        <v>43101</v>
      </c>
      <c r="F43" s="177">
        <v>43465</v>
      </c>
      <c r="G43" s="178">
        <v>14</v>
      </c>
    </row>
    <row r="44" spans="1:7" s="165" customFormat="1" ht="35.1" customHeight="1" thickTop="1" x14ac:dyDescent="0.25">
      <c r="A44" s="86" t="s">
        <v>130</v>
      </c>
      <c r="B44" s="87" t="s">
        <v>131</v>
      </c>
      <c r="C44" s="87" t="s">
        <v>132</v>
      </c>
      <c r="D44" s="87" t="s">
        <v>70</v>
      </c>
      <c r="E44" s="89">
        <v>43101</v>
      </c>
      <c r="F44" s="89">
        <v>43138</v>
      </c>
      <c r="G44" s="167">
        <v>14</v>
      </c>
    </row>
    <row r="45" spans="1:7" s="165" customFormat="1" ht="35.1" customHeight="1" x14ac:dyDescent="0.25">
      <c r="A45" s="103" t="s">
        <v>1472</v>
      </c>
      <c r="B45" s="101" t="s">
        <v>131</v>
      </c>
      <c r="C45" s="101" t="s">
        <v>1473</v>
      </c>
      <c r="D45" s="101" t="s">
        <v>70</v>
      </c>
      <c r="E45" s="102">
        <v>43139</v>
      </c>
      <c r="F45" s="102">
        <v>43256</v>
      </c>
      <c r="G45" s="164">
        <v>14</v>
      </c>
    </row>
    <row r="46" spans="1:7" s="165" customFormat="1" ht="35.1" customHeight="1" thickBot="1" x14ac:dyDescent="0.3">
      <c r="A46" s="90" t="s">
        <v>1474</v>
      </c>
      <c r="B46" s="91" t="s">
        <v>131</v>
      </c>
      <c r="C46" s="91" t="s">
        <v>148</v>
      </c>
      <c r="D46" s="91" t="s">
        <v>64</v>
      </c>
      <c r="E46" s="93">
        <v>43257</v>
      </c>
      <c r="F46" s="93">
        <v>43465</v>
      </c>
      <c r="G46" s="168">
        <v>14</v>
      </c>
    </row>
    <row r="47" spans="1:7" s="165" customFormat="1" ht="35.1" customHeight="1" thickTop="1" thickBot="1" x14ac:dyDescent="0.3">
      <c r="A47" s="94" t="s">
        <v>133</v>
      </c>
      <c r="B47" s="95" t="s">
        <v>134</v>
      </c>
      <c r="C47" s="95" t="s">
        <v>495</v>
      </c>
      <c r="D47" s="95" t="s">
        <v>82</v>
      </c>
      <c r="E47" s="96">
        <v>43101</v>
      </c>
      <c r="F47" s="96">
        <v>43465</v>
      </c>
      <c r="G47" s="179">
        <v>13</v>
      </c>
    </row>
    <row r="48" spans="1:7" s="165" customFormat="1" ht="35.1" customHeight="1" thickTop="1" x14ac:dyDescent="0.25">
      <c r="A48" s="97" t="s">
        <v>49</v>
      </c>
      <c r="B48" s="98" t="s">
        <v>50</v>
      </c>
      <c r="C48" s="87" t="s">
        <v>135</v>
      </c>
      <c r="D48" s="87" t="s">
        <v>70</v>
      </c>
      <c r="E48" s="89">
        <v>43101</v>
      </c>
      <c r="F48" s="89">
        <v>43291</v>
      </c>
      <c r="G48" s="167">
        <v>13</v>
      </c>
    </row>
    <row r="49" spans="1:7" s="165" customFormat="1" ht="35.1" customHeight="1" x14ac:dyDescent="0.25">
      <c r="A49" s="99" t="s">
        <v>1475</v>
      </c>
      <c r="B49" s="100" t="s">
        <v>50</v>
      </c>
      <c r="C49" s="101" t="s">
        <v>1476</v>
      </c>
      <c r="D49" s="101" t="s">
        <v>1447</v>
      </c>
      <c r="E49" s="102">
        <v>43292</v>
      </c>
      <c r="F49" s="102">
        <v>43340</v>
      </c>
      <c r="G49" s="164">
        <v>13</v>
      </c>
    </row>
    <row r="50" spans="1:7" s="165" customFormat="1" ht="35.1" customHeight="1" thickBot="1" x14ac:dyDescent="0.3">
      <c r="A50" s="90" t="s">
        <v>1477</v>
      </c>
      <c r="B50" s="91" t="s">
        <v>50</v>
      </c>
      <c r="C50" s="91" t="s">
        <v>683</v>
      </c>
      <c r="D50" s="91" t="s">
        <v>64</v>
      </c>
      <c r="E50" s="93">
        <v>43341</v>
      </c>
      <c r="F50" s="106">
        <v>43465</v>
      </c>
      <c r="G50" s="180">
        <v>13</v>
      </c>
    </row>
    <row r="51" spans="1:7" s="165" customFormat="1" ht="35.1" customHeight="1" thickTop="1" x14ac:dyDescent="0.25">
      <c r="A51" s="110" t="s">
        <v>136</v>
      </c>
      <c r="B51" s="111" t="s">
        <v>137</v>
      </c>
      <c r="C51" s="111" t="s">
        <v>138</v>
      </c>
      <c r="D51" s="111" t="s">
        <v>104</v>
      </c>
      <c r="E51" s="112">
        <v>43101</v>
      </c>
      <c r="F51" s="112">
        <v>43465</v>
      </c>
      <c r="G51" s="172">
        <v>12</v>
      </c>
    </row>
    <row r="52" spans="1:7" s="165" customFormat="1" ht="35.1" customHeight="1" x14ac:dyDescent="0.25">
      <c r="A52" s="118" t="s">
        <v>139</v>
      </c>
      <c r="B52" s="107" t="s">
        <v>140</v>
      </c>
      <c r="C52" s="107" t="s">
        <v>1478</v>
      </c>
      <c r="D52" s="107" t="s">
        <v>1479</v>
      </c>
      <c r="E52" s="119">
        <v>43101</v>
      </c>
      <c r="F52" s="119">
        <v>43465</v>
      </c>
      <c r="G52" s="170">
        <v>14</v>
      </c>
    </row>
    <row r="53" spans="1:7" s="165" customFormat="1" ht="35.1" customHeight="1" thickBot="1" x14ac:dyDescent="0.3">
      <c r="A53" s="82" t="s">
        <v>142</v>
      </c>
      <c r="B53" s="83" t="s">
        <v>143</v>
      </c>
      <c r="C53" s="83" t="s">
        <v>144</v>
      </c>
      <c r="D53" s="83" t="s">
        <v>145</v>
      </c>
      <c r="E53" s="85">
        <v>43101</v>
      </c>
      <c r="F53" s="85">
        <v>43465</v>
      </c>
      <c r="G53" s="171">
        <v>13</v>
      </c>
    </row>
    <row r="54" spans="1:7" s="165" customFormat="1" ht="35.1" customHeight="1" thickTop="1" x14ac:dyDescent="0.25">
      <c r="A54" s="86" t="s">
        <v>146</v>
      </c>
      <c r="B54" s="87" t="s">
        <v>147</v>
      </c>
      <c r="C54" s="87" t="s">
        <v>148</v>
      </c>
      <c r="D54" s="87" t="s">
        <v>70</v>
      </c>
      <c r="E54" s="89">
        <v>43101</v>
      </c>
      <c r="F54" s="89">
        <v>43257</v>
      </c>
      <c r="G54" s="167">
        <v>13</v>
      </c>
    </row>
    <row r="55" spans="1:7" s="165" customFormat="1" ht="35.1" customHeight="1" thickBot="1" x14ac:dyDescent="0.3">
      <c r="A55" s="90" t="s">
        <v>1480</v>
      </c>
      <c r="B55" s="91" t="s">
        <v>147</v>
      </c>
      <c r="C55" s="91" t="s">
        <v>1481</v>
      </c>
      <c r="D55" s="91" t="s">
        <v>64</v>
      </c>
      <c r="E55" s="93">
        <v>43258</v>
      </c>
      <c r="F55" s="93">
        <v>43465</v>
      </c>
      <c r="G55" s="168">
        <v>13</v>
      </c>
    </row>
    <row r="56" spans="1:7" s="165" customFormat="1" ht="35.1" customHeight="1" thickTop="1" thickBot="1" x14ac:dyDescent="0.3">
      <c r="A56" s="94" t="s">
        <v>149</v>
      </c>
      <c r="B56" s="95" t="s">
        <v>150</v>
      </c>
      <c r="C56" s="95" t="s">
        <v>151</v>
      </c>
      <c r="D56" s="95" t="s">
        <v>64</v>
      </c>
      <c r="E56" s="181">
        <v>43101</v>
      </c>
      <c r="F56" s="181">
        <v>43465</v>
      </c>
      <c r="G56" s="182">
        <v>13</v>
      </c>
    </row>
    <row r="57" spans="1:7" s="165" customFormat="1" ht="35.1" customHeight="1" thickTop="1" x14ac:dyDescent="0.25">
      <c r="A57" s="86" t="s">
        <v>152</v>
      </c>
      <c r="B57" s="87" t="s">
        <v>153</v>
      </c>
      <c r="C57" s="87" t="s">
        <v>154</v>
      </c>
      <c r="D57" s="87" t="s">
        <v>70</v>
      </c>
      <c r="E57" s="89">
        <v>43101</v>
      </c>
      <c r="F57" s="89">
        <v>43179</v>
      </c>
      <c r="G57" s="167">
        <v>13</v>
      </c>
    </row>
    <row r="58" spans="1:7" s="165" customFormat="1" ht="35.1" customHeight="1" x14ac:dyDescent="0.25">
      <c r="A58" s="103" t="s">
        <v>1482</v>
      </c>
      <c r="B58" s="101" t="s">
        <v>153</v>
      </c>
      <c r="C58" s="101" t="s">
        <v>1483</v>
      </c>
      <c r="D58" s="101" t="s">
        <v>1484</v>
      </c>
      <c r="E58" s="102">
        <v>43180</v>
      </c>
      <c r="F58" s="102">
        <v>43340</v>
      </c>
      <c r="G58" s="164">
        <v>13</v>
      </c>
    </row>
    <row r="59" spans="1:7" s="165" customFormat="1" ht="35.1" customHeight="1" thickBot="1" x14ac:dyDescent="0.3">
      <c r="A59" s="90" t="s">
        <v>1485</v>
      </c>
      <c r="B59" s="91" t="s">
        <v>153</v>
      </c>
      <c r="C59" s="91" t="s">
        <v>85</v>
      </c>
      <c r="D59" s="91" t="s">
        <v>64</v>
      </c>
      <c r="E59" s="93">
        <v>43341</v>
      </c>
      <c r="F59" s="93">
        <v>43465</v>
      </c>
      <c r="G59" s="168">
        <v>13</v>
      </c>
    </row>
    <row r="60" spans="1:7" s="165" customFormat="1" ht="35.1" customHeight="1" thickTop="1" thickBot="1" x14ac:dyDescent="0.3">
      <c r="A60" s="94" t="s">
        <v>155</v>
      </c>
      <c r="B60" s="95" t="s">
        <v>156</v>
      </c>
      <c r="C60" s="95" t="s">
        <v>157</v>
      </c>
      <c r="D60" s="95" t="s">
        <v>158</v>
      </c>
      <c r="E60" s="181">
        <v>43101</v>
      </c>
      <c r="F60" s="181">
        <v>43465</v>
      </c>
      <c r="G60" s="182">
        <v>13</v>
      </c>
    </row>
    <row r="61" spans="1:7" s="165" customFormat="1" ht="35.1" customHeight="1" thickTop="1" x14ac:dyDescent="0.25">
      <c r="A61" s="86" t="s">
        <v>159</v>
      </c>
      <c r="B61" s="87" t="s">
        <v>160</v>
      </c>
      <c r="C61" s="87" t="s">
        <v>72</v>
      </c>
      <c r="D61" s="87" t="s">
        <v>70</v>
      </c>
      <c r="E61" s="89">
        <v>43101</v>
      </c>
      <c r="F61" s="89">
        <v>43221</v>
      </c>
      <c r="G61" s="167">
        <v>14</v>
      </c>
    </row>
    <row r="62" spans="1:7" s="165" customFormat="1" ht="35.1" customHeight="1" x14ac:dyDescent="0.25">
      <c r="A62" s="103" t="s">
        <v>665</v>
      </c>
      <c r="B62" s="101" t="s">
        <v>160</v>
      </c>
      <c r="C62" s="101" t="s">
        <v>1486</v>
      </c>
      <c r="D62" s="101" t="s">
        <v>1484</v>
      </c>
      <c r="E62" s="102">
        <v>43222</v>
      </c>
      <c r="F62" s="102">
        <v>43251</v>
      </c>
      <c r="G62" s="164">
        <v>14</v>
      </c>
    </row>
    <row r="63" spans="1:7" s="165" customFormat="1" ht="35.1" customHeight="1" thickBot="1" x14ac:dyDescent="0.3">
      <c r="A63" s="90" t="s">
        <v>1487</v>
      </c>
      <c r="B63" s="91" t="s">
        <v>160</v>
      </c>
      <c r="C63" s="91" t="s">
        <v>72</v>
      </c>
      <c r="D63" s="91" t="s">
        <v>64</v>
      </c>
      <c r="E63" s="93">
        <v>43252</v>
      </c>
      <c r="F63" s="93">
        <v>43465</v>
      </c>
      <c r="G63" s="168">
        <v>14</v>
      </c>
    </row>
    <row r="64" spans="1:7" s="165" customFormat="1" ht="35.1" customHeight="1" thickTop="1" x14ac:dyDescent="0.25">
      <c r="A64" s="110" t="s">
        <v>162</v>
      </c>
      <c r="B64" s="111" t="s">
        <v>163</v>
      </c>
      <c r="C64" s="111" t="s">
        <v>164</v>
      </c>
      <c r="D64" s="111" t="s">
        <v>165</v>
      </c>
      <c r="E64" s="112">
        <v>43101</v>
      </c>
      <c r="F64" s="112">
        <v>43465</v>
      </c>
      <c r="G64" s="172">
        <v>14</v>
      </c>
    </row>
    <row r="65" spans="1:7" s="165" customFormat="1" ht="35.1" customHeight="1" x14ac:dyDescent="0.25">
      <c r="A65" s="118" t="s">
        <v>166</v>
      </c>
      <c r="B65" s="107" t="s">
        <v>167</v>
      </c>
      <c r="C65" s="107" t="s">
        <v>670</v>
      </c>
      <c r="D65" s="107" t="s">
        <v>169</v>
      </c>
      <c r="E65" s="119">
        <v>43101</v>
      </c>
      <c r="F65" s="119">
        <v>43465</v>
      </c>
      <c r="G65" s="170">
        <v>14</v>
      </c>
    </row>
    <row r="66" spans="1:7" s="165" customFormat="1" ht="35.1" customHeight="1" x14ac:dyDescent="0.25">
      <c r="A66" s="118" t="s">
        <v>170</v>
      </c>
      <c r="B66" s="107" t="s">
        <v>171</v>
      </c>
      <c r="C66" s="107" t="s">
        <v>172</v>
      </c>
      <c r="D66" s="107" t="s">
        <v>104</v>
      </c>
      <c r="E66" s="119">
        <v>43101</v>
      </c>
      <c r="F66" s="119">
        <v>43465</v>
      </c>
      <c r="G66" s="170">
        <v>13</v>
      </c>
    </row>
    <row r="67" spans="1:7" s="165" customFormat="1" ht="35.1" customHeight="1" thickBot="1" x14ac:dyDescent="0.3">
      <c r="A67" s="82" t="s">
        <v>173</v>
      </c>
      <c r="B67" s="83" t="s">
        <v>174</v>
      </c>
      <c r="C67" s="83" t="s">
        <v>175</v>
      </c>
      <c r="D67" s="83" t="s">
        <v>64</v>
      </c>
      <c r="E67" s="85">
        <v>43101</v>
      </c>
      <c r="F67" s="85">
        <v>43465</v>
      </c>
      <c r="G67" s="171">
        <v>14</v>
      </c>
    </row>
    <row r="68" spans="1:7" s="165" customFormat="1" ht="35.1" customHeight="1" thickTop="1" x14ac:dyDescent="0.25">
      <c r="A68" s="97" t="s">
        <v>176</v>
      </c>
      <c r="B68" s="98" t="s">
        <v>177</v>
      </c>
      <c r="C68" s="87" t="s">
        <v>672</v>
      </c>
      <c r="D68" s="87" t="s">
        <v>70</v>
      </c>
      <c r="E68" s="89">
        <v>43101</v>
      </c>
      <c r="F68" s="89">
        <v>43117</v>
      </c>
      <c r="G68" s="167">
        <v>13</v>
      </c>
    </row>
    <row r="69" spans="1:7" s="165" customFormat="1" ht="35.1" customHeight="1" thickBot="1" x14ac:dyDescent="0.3">
      <c r="A69" s="90" t="s">
        <v>1488</v>
      </c>
      <c r="B69" s="91" t="s">
        <v>177</v>
      </c>
      <c r="C69" s="91" t="s">
        <v>1489</v>
      </c>
      <c r="D69" s="91" t="s">
        <v>1453</v>
      </c>
      <c r="E69" s="93">
        <v>43118</v>
      </c>
      <c r="F69" s="93">
        <v>43465</v>
      </c>
      <c r="G69" s="168">
        <v>13</v>
      </c>
    </row>
    <row r="70" spans="1:7" s="165" customFormat="1" ht="35.1" customHeight="1" thickTop="1" x14ac:dyDescent="0.25">
      <c r="A70" s="94" t="s">
        <v>1490</v>
      </c>
      <c r="B70" s="95" t="s">
        <v>1491</v>
      </c>
      <c r="C70" s="104" t="s">
        <v>119</v>
      </c>
      <c r="D70" s="104" t="s">
        <v>1492</v>
      </c>
      <c r="E70" s="119">
        <v>43101</v>
      </c>
      <c r="F70" s="119">
        <v>43465</v>
      </c>
      <c r="G70" s="170">
        <v>14</v>
      </c>
    </row>
    <row r="71" spans="1:7" s="165" customFormat="1" ht="35.1" customHeight="1" x14ac:dyDescent="0.25">
      <c r="A71" s="82" t="s">
        <v>179</v>
      </c>
      <c r="B71" s="83" t="s">
        <v>496</v>
      </c>
      <c r="C71" s="107" t="s">
        <v>674</v>
      </c>
      <c r="D71" s="107" t="s">
        <v>675</v>
      </c>
      <c r="E71" s="119">
        <v>43101</v>
      </c>
      <c r="F71" s="119">
        <v>43465</v>
      </c>
      <c r="G71" s="170">
        <v>14</v>
      </c>
    </row>
    <row r="72" spans="1:7" s="165" customFormat="1" ht="35.1" customHeight="1" thickBot="1" x14ac:dyDescent="0.3">
      <c r="A72" s="82" t="s">
        <v>182</v>
      </c>
      <c r="B72" s="83" t="s">
        <v>183</v>
      </c>
      <c r="C72" s="83" t="s">
        <v>209</v>
      </c>
      <c r="D72" s="83" t="s">
        <v>104</v>
      </c>
      <c r="E72" s="85">
        <v>43101</v>
      </c>
      <c r="F72" s="85">
        <v>43465</v>
      </c>
      <c r="G72" s="171">
        <v>12</v>
      </c>
    </row>
    <row r="73" spans="1:7" s="165" customFormat="1" ht="35.1" customHeight="1" thickTop="1" x14ac:dyDescent="0.25">
      <c r="A73" s="97" t="s">
        <v>184</v>
      </c>
      <c r="B73" s="98" t="s">
        <v>185</v>
      </c>
      <c r="C73" s="87" t="s">
        <v>677</v>
      </c>
      <c r="D73" s="87" t="s">
        <v>70</v>
      </c>
      <c r="E73" s="89">
        <v>43101</v>
      </c>
      <c r="F73" s="89">
        <v>43199</v>
      </c>
      <c r="G73" s="167">
        <v>13</v>
      </c>
    </row>
    <row r="74" spans="1:7" s="165" customFormat="1" ht="35.1" customHeight="1" thickBot="1" x14ac:dyDescent="0.3">
      <c r="A74" s="90" t="s">
        <v>1493</v>
      </c>
      <c r="B74" s="91" t="s">
        <v>185</v>
      </c>
      <c r="C74" s="91" t="s">
        <v>1494</v>
      </c>
      <c r="D74" s="91" t="s">
        <v>64</v>
      </c>
      <c r="E74" s="93">
        <v>43200</v>
      </c>
      <c r="F74" s="93">
        <v>43465</v>
      </c>
      <c r="G74" s="168">
        <v>13</v>
      </c>
    </row>
    <row r="75" spans="1:7" s="165" customFormat="1" ht="35.1" customHeight="1" thickTop="1" x14ac:dyDescent="0.25">
      <c r="A75" s="94" t="s">
        <v>187</v>
      </c>
      <c r="B75" s="95" t="s">
        <v>188</v>
      </c>
      <c r="C75" s="104" t="s">
        <v>497</v>
      </c>
      <c r="D75" s="104" t="s">
        <v>181</v>
      </c>
      <c r="E75" s="119">
        <v>43101</v>
      </c>
      <c r="F75" s="119">
        <v>43465</v>
      </c>
      <c r="G75" s="170">
        <v>14</v>
      </c>
    </row>
    <row r="76" spans="1:7" s="165" customFormat="1" ht="35.1" customHeight="1" x14ac:dyDescent="0.25">
      <c r="A76" s="82" t="s">
        <v>191</v>
      </c>
      <c r="B76" s="83" t="s">
        <v>192</v>
      </c>
      <c r="C76" s="107" t="s">
        <v>119</v>
      </c>
      <c r="D76" s="107" t="s">
        <v>86</v>
      </c>
      <c r="E76" s="119">
        <v>43101</v>
      </c>
      <c r="F76" s="119">
        <v>43465</v>
      </c>
      <c r="G76" s="170">
        <v>14</v>
      </c>
    </row>
    <row r="77" spans="1:7" s="165" customFormat="1" ht="35.1" customHeight="1" x14ac:dyDescent="0.25">
      <c r="A77" s="82" t="s">
        <v>193</v>
      </c>
      <c r="B77" s="83" t="s">
        <v>194</v>
      </c>
      <c r="C77" s="107" t="s">
        <v>670</v>
      </c>
      <c r="D77" s="107" t="s">
        <v>195</v>
      </c>
      <c r="E77" s="119">
        <v>43101</v>
      </c>
      <c r="F77" s="119">
        <v>43465</v>
      </c>
      <c r="G77" s="170">
        <v>14</v>
      </c>
    </row>
    <row r="78" spans="1:7" s="165" customFormat="1" ht="35.1" customHeight="1" x14ac:dyDescent="0.25">
      <c r="A78" s="82" t="s">
        <v>196</v>
      </c>
      <c r="B78" s="83" t="s">
        <v>197</v>
      </c>
      <c r="C78" s="107" t="s">
        <v>198</v>
      </c>
      <c r="D78" s="107" t="s">
        <v>104</v>
      </c>
      <c r="E78" s="119">
        <v>43101</v>
      </c>
      <c r="F78" s="119">
        <v>43465</v>
      </c>
      <c r="G78" s="170">
        <v>14</v>
      </c>
    </row>
    <row r="79" spans="1:7" s="165" customFormat="1" ht="35.1" customHeight="1" x14ac:dyDescent="0.25">
      <c r="A79" s="82" t="s">
        <v>202</v>
      </c>
      <c r="B79" s="83" t="s">
        <v>203</v>
      </c>
      <c r="C79" s="107" t="s">
        <v>204</v>
      </c>
      <c r="D79" s="107" t="s">
        <v>104</v>
      </c>
      <c r="E79" s="119">
        <v>43101</v>
      </c>
      <c r="F79" s="119">
        <v>43465</v>
      </c>
      <c r="G79" s="170">
        <v>12</v>
      </c>
    </row>
    <row r="80" spans="1:7" s="165" customFormat="1" ht="35.1" customHeight="1" thickBot="1" x14ac:dyDescent="0.3">
      <c r="A80" s="82" t="s">
        <v>205</v>
      </c>
      <c r="B80" s="83" t="s">
        <v>206</v>
      </c>
      <c r="C80" s="83" t="s">
        <v>498</v>
      </c>
      <c r="D80" s="83" t="s">
        <v>104</v>
      </c>
      <c r="E80" s="85">
        <v>43101</v>
      </c>
      <c r="F80" s="85">
        <v>43465</v>
      </c>
      <c r="G80" s="171">
        <v>14</v>
      </c>
    </row>
    <row r="81" spans="1:7" s="165" customFormat="1" ht="35.1" customHeight="1" thickTop="1" x14ac:dyDescent="0.25">
      <c r="A81" s="97" t="s">
        <v>207</v>
      </c>
      <c r="B81" s="98" t="s">
        <v>208</v>
      </c>
      <c r="C81" s="87" t="s">
        <v>499</v>
      </c>
      <c r="D81" s="87" t="s">
        <v>102</v>
      </c>
      <c r="E81" s="89">
        <v>43101</v>
      </c>
      <c r="F81" s="89">
        <v>43216</v>
      </c>
      <c r="G81" s="167">
        <v>12</v>
      </c>
    </row>
    <row r="82" spans="1:7" s="165" customFormat="1" ht="35.1" customHeight="1" thickBot="1" x14ac:dyDescent="0.3">
      <c r="A82" s="90" t="s">
        <v>1495</v>
      </c>
      <c r="B82" s="91" t="s">
        <v>208</v>
      </c>
      <c r="C82" s="91" t="s">
        <v>1496</v>
      </c>
      <c r="D82" s="91" t="s">
        <v>1497</v>
      </c>
      <c r="E82" s="93">
        <v>43217</v>
      </c>
      <c r="F82" s="93">
        <v>43465</v>
      </c>
      <c r="G82" s="168">
        <v>12</v>
      </c>
    </row>
    <row r="83" spans="1:7" s="165" customFormat="1" ht="35.1" customHeight="1" thickTop="1" thickBot="1" x14ac:dyDescent="0.3">
      <c r="A83" s="94" t="s">
        <v>210</v>
      </c>
      <c r="B83" s="95" t="s">
        <v>211</v>
      </c>
      <c r="C83" s="95" t="s">
        <v>212</v>
      </c>
      <c r="D83" s="95" t="s">
        <v>64</v>
      </c>
      <c r="E83" s="85">
        <v>43101</v>
      </c>
      <c r="F83" s="85">
        <v>43465</v>
      </c>
      <c r="G83" s="171">
        <v>13</v>
      </c>
    </row>
    <row r="84" spans="1:7" s="165" customFormat="1" ht="35.1" customHeight="1" thickTop="1" x14ac:dyDescent="0.25">
      <c r="A84" s="97" t="s">
        <v>213</v>
      </c>
      <c r="B84" s="98" t="s">
        <v>214</v>
      </c>
      <c r="C84" s="87" t="s">
        <v>683</v>
      </c>
      <c r="D84" s="87" t="s">
        <v>102</v>
      </c>
      <c r="E84" s="117">
        <v>43101</v>
      </c>
      <c r="F84" s="89">
        <v>43340</v>
      </c>
      <c r="G84" s="167">
        <v>13</v>
      </c>
    </row>
    <row r="85" spans="1:7" s="165" customFormat="1" ht="35.1" customHeight="1" thickBot="1" x14ac:dyDescent="0.3">
      <c r="A85" s="90" t="s">
        <v>682</v>
      </c>
      <c r="B85" s="91" t="s">
        <v>214</v>
      </c>
      <c r="C85" s="91" t="s">
        <v>1498</v>
      </c>
      <c r="D85" s="91" t="s">
        <v>494</v>
      </c>
      <c r="E85" s="93">
        <v>43341</v>
      </c>
      <c r="F85" s="93">
        <v>43465</v>
      </c>
      <c r="G85" s="168">
        <v>13</v>
      </c>
    </row>
    <row r="86" spans="1:7" s="165" customFormat="1" ht="35.1" customHeight="1" thickTop="1" thickBot="1" x14ac:dyDescent="0.3">
      <c r="A86" s="94" t="s">
        <v>216</v>
      </c>
      <c r="B86" s="95" t="s">
        <v>217</v>
      </c>
      <c r="C86" s="95" t="s">
        <v>685</v>
      </c>
      <c r="D86" s="95" t="s">
        <v>86</v>
      </c>
      <c r="E86" s="85">
        <v>43101</v>
      </c>
      <c r="F86" s="85">
        <v>43465</v>
      </c>
      <c r="G86" s="171">
        <v>12</v>
      </c>
    </row>
    <row r="87" spans="1:7" s="165" customFormat="1" ht="35.1" customHeight="1" thickTop="1" x14ac:dyDescent="0.25">
      <c r="A87" s="97" t="s">
        <v>219</v>
      </c>
      <c r="B87" s="98" t="s">
        <v>220</v>
      </c>
      <c r="C87" s="87" t="s">
        <v>80</v>
      </c>
      <c r="D87" s="87" t="s">
        <v>660</v>
      </c>
      <c r="E87" s="117">
        <v>43101</v>
      </c>
      <c r="F87" s="89">
        <v>43179</v>
      </c>
      <c r="G87" s="167">
        <v>12</v>
      </c>
    </row>
    <row r="88" spans="1:7" s="165" customFormat="1" ht="35.1" customHeight="1" thickBot="1" x14ac:dyDescent="0.3">
      <c r="A88" s="90" t="s">
        <v>1499</v>
      </c>
      <c r="B88" s="91" t="s">
        <v>220</v>
      </c>
      <c r="C88" s="91" t="s">
        <v>1500</v>
      </c>
      <c r="D88" s="91" t="s">
        <v>1501</v>
      </c>
      <c r="E88" s="93">
        <v>43180</v>
      </c>
      <c r="F88" s="93">
        <v>43465</v>
      </c>
      <c r="G88" s="168">
        <v>12</v>
      </c>
    </row>
    <row r="89" spans="1:7" s="165" customFormat="1" ht="35.1" customHeight="1" thickTop="1" x14ac:dyDescent="0.25">
      <c r="A89" s="94" t="s">
        <v>224</v>
      </c>
      <c r="B89" s="95" t="s">
        <v>689</v>
      </c>
      <c r="C89" s="104" t="s">
        <v>1502</v>
      </c>
      <c r="D89" s="104" t="s">
        <v>64</v>
      </c>
      <c r="E89" s="85">
        <v>43101</v>
      </c>
      <c r="F89" s="85">
        <v>43465</v>
      </c>
      <c r="G89" s="171">
        <v>12</v>
      </c>
    </row>
    <row r="90" spans="1:7" s="165" customFormat="1" ht="35.1" customHeight="1" thickBot="1" x14ac:dyDescent="0.3">
      <c r="A90" s="82" t="s">
        <v>226</v>
      </c>
      <c r="B90" s="83" t="s">
        <v>227</v>
      </c>
      <c r="C90" s="83" t="s">
        <v>695</v>
      </c>
      <c r="D90" s="83" t="s">
        <v>64</v>
      </c>
      <c r="E90" s="85">
        <v>43101</v>
      </c>
      <c r="F90" s="85">
        <v>43465</v>
      </c>
      <c r="G90" s="171">
        <v>12</v>
      </c>
    </row>
    <row r="91" spans="1:7" s="165" customFormat="1" ht="35.1" customHeight="1" thickTop="1" x14ac:dyDescent="0.25">
      <c r="A91" s="97" t="s">
        <v>229</v>
      </c>
      <c r="B91" s="98" t="s">
        <v>230</v>
      </c>
      <c r="C91" s="87" t="s">
        <v>697</v>
      </c>
      <c r="D91" s="87" t="s">
        <v>660</v>
      </c>
      <c r="E91" s="117">
        <v>43101</v>
      </c>
      <c r="F91" s="89">
        <v>43251</v>
      </c>
      <c r="G91" s="167">
        <v>12</v>
      </c>
    </row>
    <row r="92" spans="1:7" s="165" customFormat="1" ht="35.1" customHeight="1" thickBot="1" x14ac:dyDescent="0.3">
      <c r="A92" s="90" t="s">
        <v>696</v>
      </c>
      <c r="B92" s="91" t="s">
        <v>230</v>
      </c>
      <c r="C92" s="91" t="s">
        <v>1503</v>
      </c>
      <c r="D92" s="91" t="s">
        <v>104</v>
      </c>
      <c r="E92" s="93">
        <v>43252</v>
      </c>
      <c r="F92" s="93">
        <v>43465</v>
      </c>
      <c r="G92" s="168">
        <v>12</v>
      </c>
    </row>
    <row r="93" spans="1:7" s="165" customFormat="1" ht="35.1" customHeight="1" thickTop="1" x14ac:dyDescent="0.25">
      <c r="A93" s="183" t="s">
        <v>232</v>
      </c>
      <c r="B93" s="104" t="s">
        <v>233</v>
      </c>
      <c r="C93" s="104" t="s">
        <v>234</v>
      </c>
      <c r="D93" s="104" t="s">
        <v>1504</v>
      </c>
      <c r="E93" s="85">
        <v>43101</v>
      </c>
      <c r="F93" s="85">
        <v>43465</v>
      </c>
      <c r="G93" s="171">
        <v>14</v>
      </c>
    </row>
    <row r="94" spans="1:7" s="165" customFormat="1" ht="35.1" customHeight="1" x14ac:dyDescent="0.25">
      <c r="A94" s="82" t="s">
        <v>239</v>
      </c>
      <c r="B94" s="83" t="s">
        <v>240</v>
      </c>
      <c r="C94" s="107" t="s">
        <v>500</v>
      </c>
      <c r="D94" s="107" t="s">
        <v>64</v>
      </c>
      <c r="E94" s="85">
        <v>43101</v>
      </c>
      <c r="F94" s="85">
        <v>43465</v>
      </c>
      <c r="G94" s="171">
        <v>14</v>
      </c>
    </row>
    <row r="95" spans="1:7" s="165" customFormat="1" ht="35.1" customHeight="1" x14ac:dyDescent="0.25">
      <c r="A95" s="82" t="s">
        <v>241</v>
      </c>
      <c r="B95" s="83" t="s">
        <v>242</v>
      </c>
      <c r="C95" s="107" t="s">
        <v>703</v>
      </c>
      <c r="D95" s="107" t="s">
        <v>82</v>
      </c>
      <c r="E95" s="85">
        <v>43101</v>
      </c>
      <c r="F95" s="85">
        <v>43465</v>
      </c>
      <c r="G95" s="171">
        <v>12</v>
      </c>
    </row>
    <row r="96" spans="1:7" s="165" customFormat="1" ht="35.1" customHeight="1" x14ac:dyDescent="0.25">
      <c r="A96" s="82" t="s">
        <v>244</v>
      </c>
      <c r="B96" s="83" t="s">
        <v>704</v>
      </c>
      <c r="C96" s="107" t="s">
        <v>706</v>
      </c>
      <c r="D96" s="107" t="s">
        <v>64</v>
      </c>
      <c r="E96" s="85">
        <v>43101</v>
      </c>
      <c r="F96" s="85">
        <v>43465</v>
      </c>
      <c r="G96" s="171">
        <v>13</v>
      </c>
    </row>
    <row r="97" spans="1:7" s="165" customFormat="1" ht="35.1" customHeight="1" thickBot="1" x14ac:dyDescent="0.3">
      <c r="A97" s="82" t="s">
        <v>246</v>
      </c>
      <c r="B97" s="83" t="s">
        <v>247</v>
      </c>
      <c r="C97" s="83" t="s">
        <v>248</v>
      </c>
      <c r="D97" s="83" t="s">
        <v>64</v>
      </c>
      <c r="E97" s="85">
        <v>43101</v>
      </c>
      <c r="F97" s="85">
        <v>43465</v>
      </c>
      <c r="G97" s="171">
        <v>12</v>
      </c>
    </row>
    <row r="98" spans="1:7" s="165" customFormat="1" ht="35.1" customHeight="1" thickTop="1" x14ac:dyDescent="0.25">
      <c r="A98" s="97" t="s">
        <v>249</v>
      </c>
      <c r="B98" s="98" t="s">
        <v>250</v>
      </c>
      <c r="C98" s="87" t="s">
        <v>707</v>
      </c>
      <c r="D98" s="87" t="s">
        <v>1505</v>
      </c>
      <c r="E98" s="117">
        <v>43101</v>
      </c>
      <c r="F98" s="89">
        <v>43354</v>
      </c>
      <c r="G98" s="167">
        <v>12</v>
      </c>
    </row>
    <row r="99" spans="1:7" s="165" customFormat="1" ht="35.1" customHeight="1" thickBot="1" x14ac:dyDescent="0.3">
      <c r="A99" s="90" t="s">
        <v>1506</v>
      </c>
      <c r="B99" s="91" t="s">
        <v>250</v>
      </c>
      <c r="C99" s="91" t="s">
        <v>1507</v>
      </c>
      <c r="D99" s="91" t="s">
        <v>1508</v>
      </c>
      <c r="E99" s="93">
        <v>43355</v>
      </c>
      <c r="F99" s="93">
        <v>43465</v>
      </c>
      <c r="G99" s="168">
        <v>12</v>
      </c>
    </row>
    <row r="100" spans="1:7" s="165" customFormat="1" ht="35.1" customHeight="1" thickTop="1" x14ac:dyDescent="0.25">
      <c r="A100" s="86" t="s">
        <v>252</v>
      </c>
      <c r="B100" s="87" t="s">
        <v>253</v>
      </c>
      <c r="C100" s="87" t="s">
        <v>708</v>
      </c>
      <c r="D100" s="87" t="s">
        <v>102</v>
      </c>
      <c r="E100" s="89">
        <v>43101</v>
      </c>
      <c r="F100" s="89">
        <v>43391</v>
      </c>
      <c r="G100" s="167">
        <v>12</v>
      </c>
    </row>
    <row r="101" spans="1:7" s="165" customFormat="1" ht="35.1" customHeight="1" thickBot="1" x14ac:dyDescent="0.3">
      <c r="A101" s="90" t="s">
        <v>1509</v>
      </c>
      <c r="B101" s="91" t="s">
        <v>253</v>
      </c>
      <c r="C101" s="91" t="s">
        <v>1510</v>
      </c>
      <c r="D101" s="91" t="s">
        <v>104</v>
      </c>
      <c r="E101" s="93">
        <v>43392</v>
      </c>
      <c r="F101" s="93">
        <v>43465</v>
      </c>
      <c r="G101" s="168">
        <v>12</v>
      </c>
    </row>
    <row r="102" spans="1:7" s="165" customFormat="1" ht="35.1" customHeight="1" thickTop="1" thickBot="1" x14ac:dyDescent="0.3">
      <c r="A102" s="94" t="s">
        <v>501</v>
      </c>
      <c r="B102" s="95" t="s">
        <v>709</v>
      </c>
      <c r="C102" s="95" t="s">
        <v>710</v>
      </c>
      <c r="D102" s="95" t="s">
        <v>711</v>
      </c>
      <c r="E102" s="85">
        <v>43101</v>
      </c>
      <c r="F102" s="85">
        <v>43465</v>
      </c>
      <c r="G102" s="171">
        <v>14</v>
      </c>
    </row>
    <row r="103" spans="1:7" s="165" customFormat="1" ht="35.1" customHeight="1" thickTop="1" x14ac:dyDescent="0.25">
      <c r="A103" s="97" t="s">
        <v>715</v>
      </c>
      <c r="B103" s="98" t="s">
        <v>716</v>
      </c>
      <c r="C103" s="87" t="s">
        <v>717</v>
      </c>
      <c r="D103" s="87" t="s">
        <v>718</v>
      </c>
      <c r="E103" s="89">
        <v>43101</v>
      </c>
      <c r="F103" s="89">
        <v>43204</v>
      </c>
      <c r="G103" s="167">
        <v>14</v>
      </c>
    </row>
    <row r="104" spans="1:7" s="165" customFormat="1" ht="35.1" customHeight="1" x14ac:dyDescent="0.25">
      <c r="A104" s="99" t="s">
        <v>1511</v>
      </c>
      <c r="B104" s="100" t="s">
        <v>716</v>
      </c>
      <c r="C104" s="101" t="s">
        <v>1512</v>
      </c>
      <c r="D104" s="101" t="s">
        <v>1513</v>
      </c>
      <c r="E104" s="102">
        <v>43205</v>
      </c>
      <c r="F104" s="102">
        <v>43298</v>
      </c>
      <c r="G104" s="164">
        <v>14</v>
      </c>
    </row>
    <row r="105" spans="1:7" s="165" customFormat="1" ht="35.1" customHeight="1" thickBot="1" x14ac:dyDescent="0.3">
      <c r="A105" s="90" t="s">
        <v>1514</v>
      </c>
      <c r="B105" s="91" t="s">
        <v>716</v>
      </c>
      <c r="C105" s="91" t="s">
        <v>717</v>
      </c>
      <c r="D105" s="91" t="s">
        <v>1515</v>
      </c>
      <c r="E105" s="93">
        <v>43299</v>
      </c>
      <c r="F105" s="93">
        <v>43465</v>
      </c>
      <c r="G105" s="168">
        <v>14</v>
      </c>
    </row>
    <row r="106" spans="1:7" s="165" customFormat="1" ht="35.1" customHeight="1" thickTop="1" x14ac:dyDescent="0.25">
      <c r="A106" s="86" t="s">
        <v>719</v>
      </c>
      <c r="B106" s="87" t="s">
        <v>720</v>
      </c>
      <c r="C106" s="87" t="s">
        <v>67</v>
      </c>
      <c r="D106" s="87" t="s">
        <v>70</v>
      </c>
      <c r="E106" s="89">
        <v>43101</v>
      </c>
      <c r="F106" s="89">
        <v>43174</v>
      </c>
      <c r="G106" s="167">
        <v>13</v>
      </c>
    </row>
    <row r="107" spans="1:7" s="165" customFormat="1" ht="35.1" customHeight="1" x14ac:dyDescent="0.25">
      <c r="A107" s="103" t="s">
        <v>1516</v>
      </c>
      <c r="B107" s="101" t="s">
        <v>720</v>
      </c>
      <c r="C107" s="101" t="s">
        <v>1517</v>
      </c>
      <c r="D107" s="101" t="s">
        <v>729</v>
      </c>
      <c r="E107" s="102">
        <v>43175</v>
      </c>
      <c r="F107" s="102">
        <v>43307</v>
      </c>
      <c r="G107" s="164">
        <v>13</v>
      </c>
    </row>
    <row r="108" spans="1:7" s="165" customFormat="1" ht="35.1" customHeight="1" thickBot="1" x14ac:dyDescent="0.3">
      <c r="A108" s="90" t="s">
        <v>1518</v>
      </c>
      <c r="B108" s="91" t="s">
        <v>720</v>
      </c>
      <c r="C108" s="91" t="s">
        <v>122</v>
      </c>
      <c r="D108" s="91" t="s">
        <v>64</v>
      </c>
      <c r="E108" s="93">
        <v>43308</v>
      </c>
      <c r="F108" s="93">
        <v>43465</v>
      </c>
      <c r="G108" s="168">
        <v>13</v>
      </c>
    </row>
    <row r="109" spans="1:7" s="165" customFormat="1" ht="35.1" customHeight="1" thickTop="1" x14ac:dyDescent="0.25">
      <c r="A109" s="86" t="s">
        <v>721</v>
      </c>
      <c r="B109" s="87" t="s">
        <v>722</v>
      </c>
      <c r="C109" s="87" t="s">
        <v>699</v>
      </c>
      <c r="D109" s="87" t="s">
        <v>482</v>
      </c>
      <c r="E109" s="89">
        <v>43101</v>
      </c>
      <c r="F109" s="89">
        <v>43174</v>
      </c>
      <c r="G109" s="167">
        <v>12</v>
      </c>
    </row>
    <row r="110" spans="1:7" s="165" customFormat="1" ht="35.1" customHeight="1" thickBot="1" x14ac:dyDescent="0.3">
      <c r="A110" s="90" t="s">
        <v>1519</v>
      </c>
      <c r="B110" s="91" t="s">
        <v>722</v>
      </c>
      <c r="C110" s="91" t="s">
        <v>1520</v>
      </c>
      <c r="D110" s="91" t="s">
        <v>225</v>
      </c>
      <c r="E110" s="93">
        <v>43175</v>
      </c>
      <c r="F110" s="93">
        <v>43465</v>
      </c>
      <c r="G110" s="168">
        <v>12</v>
      </c>
    </row>
    <row r="111" spans="1:7" s="165" customFormat="1" ht="35.1" customHeight="1" thickTop="1" x14ac:dyDescent="0.25">
      <c r="A111" s="110" t="s">
        <v>723</v>
      </c>
      <c r="B111" s="111" t="s">
        <v>724</v>
      </c>
      <c r="C111" s="111" t="s">
        <v>725</v>
      </c>
      <c r="D111" s="111" t="s">
        <v>726</v>
      </c>
      <c r="E111" s="112">
        <v>43101</v>
      </c>
      <c r="F111" s="112">
        <v>43465</v>
      </c>
      <c r="G111" s="172">
        <v>14</v>
      </c>
    </row>
    <row r="112" spans="1:7" s="165" customFormat="1" ht="35.1" customHeight="1" x14ac:dyDescent="0.25">
      <c r="A112" s="118" t="s">
        <v>1521</v>
      </c>
      <c r="B112" s="107" t="s">
        <v>1522</v>
      </c>
      <c r="C112" s="107"/>
      <c r="D112" s="107"/>
      <c r="E112" s="119"/>
      <c r="F112" s="119"/>
      <c r="G112" s="170">
        <v>14</v>
      </c>
    </row>
    <row r="113" spans="1:7" s="165" customFormat="1" ht="35.1" customHeight="1" x14ac:dyDescent="0.25">
      <c r="A113" s="118" t="s">
        <v>1523</v>
      </c>
      <c r="B113" s="107" t="s">
        <v>1524</v>
      </c>
      <c r="C113" s="107" t="s">
        <v>657</v>
      </c>
      <c r="D113" s="107" t="s">
        <v>64</v>
      </c>
      <c r="E113" s="119">
        <v>43147</v>
      </c>
      <c r="F113" s="119">
        <v>43465</v>
      </c>
      <c r="G113" s="170">
        <v>12</v>
      </c>
    </row>
    <row r="114" spans="1:7" s="165" customFormat="1" ht="35.1" customHeight="1" x14ac:dyDescent="0.25">
      <c r="A114" s="118" t="s">
        <v>1525</v>
      </c>
      <c r="B114" s="107" t="s">
        <v>1526</v>
      </c>
      <c r="C114" s="107" t="s">
        <v>1527</v>
      </c>
      <c r="D114" s="107" t="s">
        <v>1528</v>
      </c>
      <c r="E114" s="119">
        <v>43123</v>
      </c>
      <c r="F114" s="119">
        <v>43465</v>
      </c>
      <c r="G114" s="170">
        <v>12</v>
      </c>
    </row>
    <row r="115" spans="1:7" s="165" customFormat="1" ht="35.1" customHeight="1" x14ac:dyDescent="0.25">
      <c r="A115" s="118" t="s">
        <v>1529</v>
      </c>
      <c r="B115" s="107" t="s">
        <v>1530</v>
      </c>
      <c r="C115" s="107" t="s">
        <v>1531</v>
      </c>
      <c r="D115" s="107" t="s">
        <v>82</v>
      </c>
      <c r="E115" s="119">
        <v>43309</v>
      </c>
      <c r="F115" s="119">
        <v>43465</v>
      </c>
      <c r="G115" s="170">
        <v>12</v>
      </c>
    </row>
    <row r="117" spans="1:7" ht="35.1" customHeight="1" x14ac:dyDescent="0.25">
      <c r="A117" s="157" t="s">
        <v>1532</v>
      </c>
    </row>
    <row r="118" spans="1:7" s="184" customFormat="1" ht="24" x14ac:dyDescent="0.2">
      <c r="A118" s="161" t="s">
        <v>53</v>
      </c>
      <c r="B118" s="161" t="s">
        <v>54</v>
      </c>
      <c r="C118" s="161" t="s">
        <v>55</v>
      </c>
      <c r="D118" s="161" t="s">
        <v>56</v>
      </c>
      <c r="E118" s="162" t="s">
        <v>57</v>
      </c>
      <c r="F118" s="162" t="s">
        <v>58</v>
      </c>
      <c r="G118" s="163" t="s">
        <v>1434</v>
      </c>
    </row>
    <row r="119" spans="1:7" s="165" customFormat="1" ht="35.1" customHeight="1" x14ac:dyDescent="0.25">
      <c r="A119" s="103" t="s">
        <v>462</v>
      </c>
      <c r="B119" s="101" t="s">
        <v>463</v>
      </c>
      <c r="C119" s="101" t="s">
        <v>636</v>
      </c>
      <c r="D119" s="101" t="s">
        <v>637</v>
      </c>
      <c r="E119" s="102">
        <v>43101</v>
      </c>
      <c r="F119" s="102">
        <v>43114</v>
      </c>
      <c r="G119" s="164">
        <v>13</v>
      </c>
    </row>
    <row r="120" spans="1:7" s="165" customFormat="1" ht="35.1" customHeight="1" x14ac:dyDescent="0.25">
      <c r="A120" s="103" t="s">
        <v>1533</v>
      </c>
      <c r="B120" s="101" t="s">
        <v>463</v>
      </c>
      <c r="C120" s="101" t="s">
        <v>1534</v>
      </c>
      <c r="D120" s="101" t="s">
        <v>637</v>
      </c>
      <c r="E120" s="102">
        <v>43115</v>
      </c>
      <c r="F120" s="102">
        <v>43357</v>
      </c>
      <c r="G120" s="164">
        <v>13</v>
      </c>
    </row>
    <row r="121" spans="1:7" s="165" customFormat="1" ht="35.1" customHeight="1" thickBot="1" x14ac:dyDescent="0.3">
      <c r="A121" s="90" t="s">
        <v>1535</v>
      </c>
      <c r="B121" s="91" t="s">
        <v>463</v>
      </c>
      <c r="C121" s="91" t="s">
        <v>1536</v>
      </c>
      <c r="D121" s="91" t="s">
        <v>1537</v>
      </c>
      <c r="E121" s="93">
        <v>43358</v>
      </c>
      <c r="F121" s="93">
        <v>43465</v>
      </c>
      <c r="G121" s="168">
        <v>13</v>
      </c>
    </row>
    <row r="122" spans="1:7" s="165" customFormat="1" ht="35.1" customHeight="1" thickTop="1" x14ac:dyDescent="0.25">
      <c r="A122" s="86" t="s">
        <v>464</v>
      </c>
      <c r="B122" s="87" t="s">
        <v>465</v>
      </c>
      <c r="C122" s="87" t="s">
        <v>466</v>
      </c>
      <c r="D122" s="87" t="s">
        <v>638</v>
      </c>
      <c r="E122" s="89">
        <v>43101</v>
      </c>
      <c r="F122" s="89">
        <v>43111</v>
      </c>
      <c r="G122" s="167">
        <v>13</v>
      </c>
    </row>
    <row r="123" spans="1:7" s="165" customFormat="1" ht="35.1" customHeight="1" thickBot="1" x14ac:dyDescent="0.3">
      <c r="A123" s="185" t="s">
        <v>1538</v>
      </c>
      <c r="B123" s="186" t="s">
        <v>465</v>
      </c>
      <c r="C123" s="186" t="s">
        <v>1539</v>
      </c>
      <c r="D123" s="186" t="s">
        <v>1540</v>
      </c>
      <c r="E123" s="106">
        <v>43112</v>
      </c>
      <c r="F123" s="93">
        <v>43465</v>
      </c>
      <c r="G123" s="168">
        <v>13</v>
      </c>
    </row>
    <row r="124" spans="1:7" s="165" customFormat="1" ht="35.1" customHeight="1" thickTop="1" x14ac:dyDescent="0.25">
      <c r="A124" s="183" t="s">
        <v>467</v>
      </c>
      <c r="B124" s="104" t="s">
        <v>468</v>
      </c>
      <c r="C124" s="104" t="s">
        <v>469</v>
      </c>
      <c r="D124" s="104" t="s">
        <v>470</v>
      </c>
      <c r="E124" s="105">
        <v>43101</v>
      </c>
      <c r="F124" s="105">
        <v>43465</v>
      </c>
      <c r="G124" s="169">
        <v>13</v>
      </c>
    </row>
    <row r="125" spans="1:7" s="165" customFormat="1" ht="35.1" customHeight="1" thickBot="1" x14ac:dyDescent="0.3">
      <c r="A125" s="82" t="s">
        <v>471</v>
      </c>
      <c r="B125" s="83" t="s">
        <v>472</v>
      </c>
      <c r="C125" s="83" t="s">
        <v>641</v>
      </c>
      <c r="D125" s="83" t="s">
        <v>642</v>
      </c>
      <c r="E125" s="96">
        <v>43101</v>
      </c>
      <c r="F125" s="96">
        <v>43465</v>
      </c>
      <c r="G125" s="179">
        <v>14</v>
      </c>
    </row>
    <row r="126" spans="1:7" s="165" customFormat="1" ht="35.1" customHeight="1" thickTop="1" x14ac:dyDescent="0.25">
      <c r="A126" s="86" t="s">
        <v>474</v>
      </c>
      <c r="B126" s="87" t="s">
        <v>475</v>
      </c>
      <c r="C126" s="87" t="s">
        <v>189</v>
      </c>
      <c r="D126" s="87" t="s">
        <v>643</v>
      </c>
      <c r="E126" s="89">
        <v>43101</v>
      </c>
      <c r="F126" s="89">
        <v>43248</v>
      </c>
      <c r="G126" s="167">
        <v>14</v>
      </c>
    </row>
    <row r="127" spans="1:7" s="165" customFormat="1" ht="35.1" customHeight="1" thickBot="1" x14ac:dyDescent="0.3">
      <c r="A127" s="90" t="s">
        <v>1541</v>
      </c>
      <c r="B127" s="91" t="s">
        <v>475</v>
      </c>
      <c r="C127" s="91" t="s">
        <v>674</v>
      </c>
      <c r="D127" s="91" t="s">
        <v>1542</v>
      </c>
      <c r="E127" s="93">
        <v>43249</v>
      </c>
      <c r="F127" s="106">
        <v>43465</v>
      </c>
      <c r="G127" s="180">
        <v>14</v>
      </c>
    </row>
    <row r="128" spans="1:7" s="165" customFormat="1" ht="35.1" customHeight="1" thickTop="1" x14ac:dyDescent="0.25">
      <c r="A128" s="183" t="s">
        <v>476</v>
      </c>
      <c r="B128" s="104" t="s">
        <v>477</v>
      </c>
      <c r="C128" s="104" t="s">
        <v>1543</v>
      </c>
      <c r="D128" s="104" t="s">
        <v>479</v>
      </c>
      <c r="E128" s="105">
        <v>43101</v>
      </c>
      <c r="F128" s="105">
        <v>43465</v>
      </c>
      <c r="G128" s="169">
        <v>12</v>
      </c>
    </row>
    <row r="129" spans="1:7" ht="35.1" customHeight="1" x14ac:dyDescent="0.25">
      <c r="A129" s="158"/>
      <c r="D129" s="159"/>
      <c r="F129" s="158"/>
      <c r="G129" s="187"/>
    </row>
    <row r="130" spans="1:7" ht="35.1" customHeight="1" x14ac:dyDescent="0.25">
      <c r="A130" s="157" t="s">
        <v>1544</v>
      </c>
    </row>
    <row r="131" spans="1:7" s="188" customFormat="1" ht="24" x14ac:dyDescent="0.2">
      <c r="A131" s="161" t="s">
        <v>53</v>
      </c>
      <c r="B131" s="161" t="s">
        <v>54</v>
      </c>
      <c r="C131" s="161" t="s">
        <v>55</v>
      </c>
      <c r="D131" s="161" t="s">
        <v>56</v>
      </c>
      <c r="E131" s="162" t="s">
        <v>57</v>
      </c>
      <c r="F131" s="162" t="s">
        <v>58</v>
      </c>
      <c r="G131" s="163" t="s">
        <v>1434</v>
      </c>
    </row>
    <row r="132" spans="1:7" s="165" customFormat="1" ht="35.1" customHeight="1" x14ac:dyDescent="0.25">
      <c r="A132" s="103" t="s">
        <v>480</v>
      </c>
      <c r="B132" s="101" t="s">
        <v>481</v>
      </c>
      <c r="C132" s="101" t="s">
        <v>730</v>
      </c>
      <c r="D132" s="101" t="s">
        <v>482</v>
      </c>
      <c r="E132" s="102">
        <v>43101</v>
      </c>
      <c r="F132" s="102">
        <v>43205</v>
      </c>
      <c r="G132" s="164">
        <v>12</v>
      </c>
    </row>
    <row r="133" spans="1:7" s="165" customFormat="1" ht="35.1" customHeight="1" thickBot="1" x14ac:dyDescent="0.3">
      <c r="A133" s="185" t="s">
        <v>483</v>
      </c>
      <c r="B133" s="186" t="s">
        <v>481</v>
      </c>
      <c r="C133" s="186" t="s">
        <v>1545</v>
      </c>
      <c r="D133" s="186" t="s">
        <v>225</v>
      </c>
      <c r="E133" s="106">
        <v>43206</v>
      </c>
      <c r="F133" s="106">
        <v>43465</v>
      </c>
      <c r="G133" s="180">
        <v>12</v>
      </c>
    </row>
    <row r="134" spans="1:7" s="165" customFormat="1" ht="35.1" customHeight="1" thickTop="1" x14ac:dyDescent="0.25">
      <c r="A134" s="183" t="s">
        <v>485</v>
      </c>
      <c r="B134" s="104" t="s">
        <v>486</v>
      </c>
      <c r="C134" s="104" t="s">
        <v>487</v>
      </c>
      <c r="D134" s="104" t="s">
        <v>488</v>
      </c>
      <c r="E134" s="105">
        <v>43101</v>
      </c>
      <c r="F134" s="105">
        <v>43465</v>
      </c>
      <c r="G134" s="169">
        <v>12</v>
      </c>
    </row>
    <row r="135" spans="1:7" s="165" customFormat="1" ht="35.1" customHeight="1" thickBot="1" x14ac:dyDescent="0.3">
      <c r="A135" s="94" t="s">
        <v>505</v>
      </c>
      <c r="B135" s="95" t="s">
        <v>506</v>
      </c>
      <c r="C135" s="95" t="s">
        <v>1546</v>
      </c>
      <c r="D135" s="95" t="s">
        <v>64</v>
      </c>
      <c r="E135" s="96">
        <v>43101</v>
      </c>
      <c r="F135" s="96">
        <v>43465</v>
      </c>
      <c r="G135" s="179">
        <v>12</v>
      </c>
    </row>
    <row r="136" spans="1:7" s="165" customFormat="1" ht="35.1" customHeight="1" thickTop="1" x14ac:dyDescent="0.25">
      <c r="A136" s="86" t="s">
        <v>508</v>
      </c>
      <c r="B136" s="87" t="s">
        <v>509</v>
      </c>
      <c r="C136" s="87" t="s">
        <v>510</v>
      </c>
      <c r="D136" s="87" t="s">
        <v>81</v>
      </c>
      <c r="E136" s="89">
        <v>43101</v>
      </c>
      <c r="F136" s="89">
        <v>43185</v>
      </c>
      <c r="G136" s="167">
        <v>12</v>
      </c>
    </row>
    <row r="137" spans="1:7" s="165" customFormat="1" ht="35.1" customHeight="1" x14ac:dyDescent="0.25">
      <c r="A137" s="189" t="s">
        <v>1547</v>
      </c>
      <c r="B137" s="190" t="s">
        <v>509</v>
      </c>
      <c r="C137" s="190" t="s">
        <v>1548</v>
      </c>
      <c r="D137" s="190" t="s">
        <v>1484</v>
      </c>
      <c r="E137" s="191">
        <v>43186</v>
      </c>
      <c r="F137" s="191">
        <v>43289</v>
      </c>
      <c r="G137" s="192">
        <v>12</v>
      </c>
    </row>
    <row r="138" spans="1:7" s="165" customFormat="1" ht="35.1" customHeight="1" thickBot="1" x14ac:dyDescent="0.3">
      <c r="A138" s="185" t="s">
        <v>1549</v>
      </c>
      <c r="B138" s="186" t="s">
        <v>509</v>
      </c>
      <c r="C138" s="186" t="s">
        <v>510</v>
      </c>
      <c r="D138" s="186" t="s">
        <v>82</v>
      </c>
      <c r="E138" s="106">
        <v>43290</v>
      </c>
      <c r="F138" s="106">
        <v>43465</v>
      </c>
      <c r="G138" s="180">
        <v>12</v>
      </c>
    </row>
    <row r="139" spans="1:7" s="165" customFormat="1" ht="35.1" customHeight="1" thickTop="1" x14ac:dyDescent="0.25">
      <c r="A139" s="189" t="s">
        <v>511</v>
      </c>
      <c r="B139" s="190" t="s">
        <v>512</v>
      </c>
      <c r="C139" s="190" t="s">
        <v>513</v>
      </c>
      <c r="D139" s="190" t="s">
        <v>482</v>
      </c>
      <c r="E139" s="191">
        <v>43101</v>
      </c>
      <c r="F139" s="191">
        <v>43215</v>
      </c>
      <c r="G139" s="192">
        <v>12</v>
      </c>
    </row>
    <row r="140" spans="1:7" s="165" customFormat="1" ht="35.1" customHeight="1" thickBot="1" x14ac:dyDescent="0.3">
      <c r="A140" s="193" t="s">
        <v>1550</v>
      </c>
      <c r="B140" s="194" t="s">
        <v>512</v>
      </c>
      <c r="C140" s="194" t="s">
        <v>1551</v>
      </c>
      <c r="D140" s="194" t="s">
        <v>1552</v>
      </c>
      <c r="E140" s="195">
        <v>43216</v>
      </c>
      <c r="F140" s="195">
        <v>43465</v>
      </c>
      <c r="G140" s="196">
        <v>12</v>
      </c>
    </row>
    <row r="141" spans="1:7" s="165" customFormat="1" ht="35.1" customHeight="1" thickTop="1" x14ac:dyDescent="0.25">
      <c r="A141" s="86" t="s">
        <v>514</v>
      </c>
      <c r="B141" s="87" t="s">
        <v>515</v>
      </c>
      <c r="C141" s="87" t="s">
        <v>516</v>
      </c>
      <c r="D141" s="87" t="s">
        <v>731</v>
      </c>
      <c r="E141" s="89">
        <v>43101</v>
      </c>
      <c r="F141" s="89">
        <v>43190</v>
      </c>
      <c r="G141" s="167">
        <v>12</v>
      </c>
    </row>
    <row r="142" spans="1:7" s="165" customFormat="1" ht="35.1" customHeight="1" x14ac:dyDescent="0.25">
      <c r="A142" s="189" t="s">
        <v>1553</v>
      </c>
      <c r="B142" s="190" t="s">
        <v>515</v>
      </c>
      <c r="C142" s="190" t="s">
        <v>1554</v>
      </c>
      <c r="D142" s="190" t="s">
        <v>1555</v>
      </c>
      <c r="E142" s="191">
        <v>43191</v>
      </c>
      <c r="F142" s="191">
        <v>43465</v>
      </c>
      <c r="G142" s="192">
        <v>12</v>
      </c>
    </row>
    <row r="143" spans="1:7" ht="35.1" customHeight="1" x14ac:dyDescent="0.25">
      <c r="A143" s="158"/>
      <c r="D143" s="159"/>
      <c r="F143" s="158"/>
      <c r="G143" s="187"/>
    </row>
    <row r="144" spans="1:7" ht="35.1" customHeight="1" x14ac:dyDescent="0.25">
      <c r="A144" s="157" t="s">
        <v>1556</v>
      </c>
    </row>
    <row r="145" spans="1:7" ht="35.1" customHeight="1" x14ac:dyDescent="0.25">
      <c r="A145" s="197" t="s">
        <v>53</v>
      </c>
      <c r="B145" s="197" t="s">
        <v>54</v>
      </c>
      <c r="C145" s="197" t="s">
        <v>55</v>
      </c>
      <c r="D145" s="197" t="s">
        <v>56</v>
      </c>
      <c r="E145" s="198" t="s">
        <v>57</v>
      </c>
      <c r="F145" s="198" t="s">
        <v>58</v>
      </c>
      <c r="G145" s="163" t="s">
        <v>1434</v>
      </c>
    </row>
    <row r="146" spans="1:7" s="165" customFormat="1" ht="35.1" customHeight="1" x14ac:dyDescent="0.25">
      <c r="A146" s="199" t="s">
        <v>774</v>
      </c>
      <c r="B146" s="101" t="s">
        <v>460</v>
      </c>
      <c r="C146" s="101" t="s">
        <v>461</v>
      </c>
      <c r="D146" s="101" t="s">
        <v>775</v>
      </c>
      <c r="E146" s="102">
        <v>43101</v>
      </c>
      <c r="F146" s="102">
        <v>43387</v>
      </c>
      <c r="G146" s="164">
        <v>12</v>
      </c>
    </row>
    <row r="147" spans="1:7" s="165" customFormat="1" ht="35.1" customHeight="1" x14ac:dyDescent="0.25">
      <c r="A147" s="199" t="s">
        <v>1557</v>
      </c>
      <c r="B147" s="101" t="s">
        <v>460</v>
      </c>
      <c r="C147" s="101" t="s">
        <v>1558</v>
      </c>
      <c r="D147" s="101" t="s">
        <v>1559</v>
      </c>
      <c r="E147" s="102">
        <v>43388</v>
      </c>
      <c r="F147" s="102">
        <v>43465</v>
      </c>
      <c r="G147" s="164">
        <v>12</v>
      </c>
    </row>
    <row r="148" spans="1:7" ht="35.1" customHeight="1" x14ac:dyDescent="0.25">
      <c r="A148" s="158"/>
      <c r="C148" s="159"/>
      <c r="D148" s="159"/>
      <c r="E148" s="158"/>
      <c r="F148" s="158"/>
      <c r="G148" s="187"/>
    </row>
    <row r="149" spans="1:7" ht="35.1" customHeight="1" x14ac:dyDescent="0.25">
      <c r="A149" s="157" t="s">
        <v>1560</v>
      </c>
    </row>
    <row r="150" spans="1:7" ht="35.1" customHeight="1" x14ac:dyDescent="0.25">
      <c r="A150" s="161" t="s">
        <v>53</v>
      </c>
      <c r="B150" s="161" t="s">
        <v>54</v>
      </c>
      <c r="C150" s="161" t="s">
        <v>55</v>
      </c>
      <c r="D150" s="161" t="s">
        <v>56</v>
      </c>
      <c r="E150" s="162" t="s">
        <v>57</v>
      </c>
      <c r="F150" s="162" t="s">
        <v>58</v>
      </c>
      <c r="G150" s="163" t="s">
        <v>1434</v>
      </c>
    </row>
    <row r="151" spans="1:7" s="165" customFormat="1" ht="35.1" customHeight="1" x14ac:dyDescent="0.25">
      <c r="A151" s="200" t="s">
        <v>502</v>
      </c>
      <c r="B151" s="107" t="s">
        <v>503</v>
      </c>
      <c r="C151" s="107" t="s">
        <v>504</v>
      </c>
      <c r="D151" s="107" t="s">
        <v>64</v>
      </c>
      <c r="E151" s="105">
        <v>43101</v>
      </c>
      <c r="F151" s="105">
        <v>43465</v>
      </c>
      <c r="G151" s="170">
        <v>12</v>
      </c>
    </row>
    <row r="152" spans="1:7" ht="35.1" customHeight="1" x14ac:dyDescent="0.25">
      <c r="A152" s="158"/>
      <c r="D152" s="159"/>
      <c r="F152" s="158"/>
      <c r="G152" s="187"/>
    </row>
    <row r="153" spans="1:7" ht="35.1" customHeight="1" x14ac:dyDescent="0.25">
      <c r="A153" s="158"/>
      <c r="D153" s="159"/>
      <c r="F153" s="158"/>
      <c r="G153" s="187"/>
    </row>
  </sheetData>
  <pageMargins left="0.19685039370078741" right="0.19685039370078741" top="0.78740157480314965" bottom="0.39370078740157483" header="0" footer="0"/>
  <pageSetup scale="90" orientation="portrait" r:id="rId1"/>
  <headerFooter>
    <oddHeader>&amp;L&amp;G&amp;R&amp;"Arial Black,Normal"&amp;15 &amp;12 2018</oddHeader>
    <oddFooter>&amp;R&amp;P de&amp;N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topLeftCell="A61" workbookViewId="0">
      <selection activeCell="B64" sqref="B64"/>
    </sheetView>
  </sheetViews>
  <sheetFormatPr baseColWidth="10" defaultColWidth="10.7109375" defaultRowHeight="39.950000000000003" customHeight="1" x14ac:dyDescent="0.2"/>
  <cols>
    <col min="1" max="2" width="10.7109375" style="135"/>
    <col min="3" max="3" width="35.7109375" style="81" customWidth="1"/>
    <col min="4" max="5" width="15.7109375" style="81" customWidth="1"/>
    <col min="6" max="9" width="10.7109375" style="136"/>
    <col min="10" max="16384" width="10.7109375" style="81"/>
  </cols>
  <sheetData>
    <row r="1" spans="1:9" ht="30" customHeight="1" x14ac:dyDescent="0.2">
      <c r="A1" s="79" t="s">
        <v>459</v>
      </c>
      <c r="B1" s="79" t="s">
        <v>53</v>
      </c>
      <c r="C1" s="79" t="s">
        <v>54</v>
      </c>
      <c r="D1" s="79" t="s">
        <v>55</v>
      </c>
      <c r="E1" s="79" t="s">
        <v>56</v>
      </c>
      <c r="F1" s="80" t="s">
        <v>57</v>
      </c>
      <c r="G1" s="80" t="s">
        <v>58</v>
      </c>
      <c r="H1" s="80" t="s">
        <v>57</v>
      </c>
      <c r="I1" s="80" t="s">
        <v>58</v>
      </c>
    </row>
    <row r="2" spans="1:9" ht="39.950000000000003" customHeight="1" x14ac:dyDescent="0.2">
      <c r="A2" s="82">
        <v>1</v>
      </c>
      <c r="B2" s="82" t="s">
        <v>462</v>
      </c>
      <c r="C2" s="83" t="s">
        <v>463</v>
      </c>
      <c r="D2" s="83" t="s">
        <v>636</v>
      </c>
      <c r="E2" s="84" t="s">
        <v>637</v>
      </c>
      <c r="F2" s="85">
        <v>42736</v>
      </c>
      <c r="G2" s="85">
        <v>43100</v>
      </c>
      <c r="H2" s="19" t="s">
        <v>254</v>
      </c>
      <c r="I2" s="19" t="s">
        <v>255</v>
      </c>
    </row>
    <row r="3" spans="1:9" ht="39.950000000000003" customHeight="1" x14ac:dyDescent="0.2">
      <c r="A3" s="82">
        <v>2</v>
      </c>
      <c r="B3" s="82" t="s">
        <v>464</v>
      </c>
      <c r="C3" s="83" t="s">
        <v>465</v>
      </c>
      <c r="D3" s="83" t="s">
        <v>466</v>
      </c>
      <c r="E3" s="84" t="s">
        <v>638</v>
      </c>
      <c r="F3" s="85">
        <v>42736</v>
      </c>
      <c r="G3" s="85">
        <v>43100</v>
      </c>
      <c r="H3" s="19" t="s">
        <v>254</v>
      </c>
      <c r="I3" s="19" t="s">
        <v>255</v>
      </c>
    </row>
    <row r="4" spans="1:9" ht="39.950000000000003" customHeight="1" thickBot="1" x14ac:dyDescent="0.25">
      <c r="A4" s="82">
        <v>3</v>
      </c>
      <c r="B4" s="82" t="s">
        <v>467</v>
      </c>
      <c r="C4" s="83" t="s">
        <v>468</v>
      </c>
      <c r="D4" s="83" t="s">
        <v>469</v>
      </c>
      <c r="E4" s="83" t="s">
        <v>470</v>
      </c>
      <c r="F4" s="85">
        <v>42736</v>
      </c>
      <c r="G4" s="85">
        <v>43100</v>
      </c>
      <c r="H4" s="19" t="s">
        <v>254</v>
      </c>
      <c r="I4" s="19" t="s">
        <v>255</v>
      </c>
    </row>
    <row r="5" spans="1:9" ht="39.950000000000003" customHeight="1" thickTop="1" x14ac:dyDescent="0.2">
      <c r="A5" s="82">
        <v>4</v>
      </c>
      <c r="B5" s="86" t="s">
        <v>471</v>
      </c>
      <c r="C5" s="87" t="s">
        <v>472</v>
      </c>
      <c r="D5" s="87" t="s">
        <v>473</v>
      </c>
      <c r="E5" s="88" t="s">
        <v>639</v>
      </c>
      <c r="F5" s="89">
        <v>42736</v>
      </c>
      <c r="G5" s="89">
        <v>42766</v>
      </c>
      <c r="H5" s="89" t="s">
        <v>254</v>
      </c>
      <c r="I5" s="89" t="s">
        <v>733</v>
      </c>
    </row>
    <row r="6" spans="1:9" ht="39.950000000000003" customHeight="1" thickBot="1" x14ac:dyDescent="0.25">
      <c r="A6" s="82">
        <v>5</v>
      </c>
      <c r="B6" s="90" t="s">
        <v>640</v>
      </c>
      <c r="C6" s="91" t="s">
        <v>472</v>
      </c>
      <c r="D6" s="91" t="s">
        <v>641</v>
      </c>
      <c r="E6" s="92" t="s">
        <v>642</v>
      </c>
      <c r="F6" s="93">
        <v>42767</v>
      </c>
      <c r="G6" s="93">
        <v>43100</v>
      </c>
      <c r="H6" s="93" t="s">
        <v>734</v>
      </c>
      <c r="I6" s="93" t="s">
        <v>255</v>
      </c>
    </row>
    <row r="7" spans="1:9" ht="39.950000000000003" customHeight="1" thickTop="1" thickBot="1" x14ac:dyDescent="0.25">
      <c r="A7" s="82">
        <v>6</v>
      </c>
      <c r="B7" s="94" t="s">
        <v>474</v>
      </c>
      <c r="C7" s="95" t="s">
        <v>475</v>
      </c>
      <c r="D7" s="95" t="s">
        <v>189</v>
      </c>
      <c r="E7" s="95" t="s">
        <v>643</v>
      </c>
      <c r="F7" s="96">
        <v>42736</v>
      </c>
      <c r="G7" s="96">
        <v>43100</v>
      </c>
      <c r="H7" s="19" t="s">
        <v>254</v>
      </c>
      <c r="I7" s="19" t="s">
        <v>255</v>
      </c>
    </row>
    <row r="8" spans="1:9" ht="39.950000000000003" customHeight="1" thickTop="1" x14ac:dyDescent="0.2">
      <c r="A8" s="82">
        <v>7</v>
      </c>
      <c r="B8" s="86" t="s">
        <v>476</v>
      </c>
      <c r="C8" s="87" t="s">
        <v>477</v>
      </c>
      <c r="D8" s="87" t="s">
        <v>478</v>
      </c>
      <c r="E8" s="87" t="s">
        <v>644</v>
      </c>
      <c r="F8" s="89">
        <v>42736</v>
      </c>
      <c r="G8" s="89">
        <v>42766</v>
      </c>
      <c r="H8" s="89" t="s">
        <v>254</v>
      </c>
      <c r="I8" s="89" t="s">
        <v>733</v>
      </c>
    </row>
    <row r="9" spans="1:9" ht="39.950000000000003" customHeight="1" thickBot="1" x14ac:dyDescent="0.25">
      <c r="A9" s="82">
        <v>8</v>
      </c>
      <c r="B9" s="90" t="s">
        <v>645</v>
      </c>
      <c r="C9" s="91" t="s">
        <v>477</v>
      </c>
      <c r="D9" s="91" t="s">
        <v>646</v>
      </c>
      <c r="E9" s="91" t="s">
        <v>479</v>
      </c>
      <c r="F9" s="93">
        <v>42767</v>
      </c>
      <c r="G9" s="93">
        <v>43100</v>
      </c>
      <c r="H9" s="93" t="s">
        <v>734</v>
      </c>
      <c r="I9" s="93" t="s">
        <v>255</v>
      </c>
    </row>
    <row r="10" spans="1:9" ht="39.950000000000003" customHeight="1" thickTop="1" thickBot="1" x14ac:dyDescent="0.25">
      <c r="A10" s="82">
        <v>9</v>
      </c>
      <c r="B10" s="94" t="s">
        <v>59</v>
      </c>
      <c r="C10" s="95" t="s">
        <v>60</v>
      </c>
      <c r="D10" s="95" t="s">
        <v>489</v>
      </c>
      <c r="E10" s="95" t="s">
        <v>111</v>
      </c>
      <c r="F10" s="96">
        <v>42736</v>
      </c>
      <c r="G10" s="96">
        <v>43100</v>
      </c>
      <c r="H10" s="19" t="s">
        <v>254</v>
      </c>
      <c r="I10" s="19" t="s">
        <v>255</v>
      </c>
    </row>
    <row r="11" spans="1:9" ht="39.950000000000003" customHeight="1" thickTop="1" x14ac:dyDescent="0.2">
      <c r="A11" s="82">
        <v>10</v>
      </c>
      <c r="B11" s="97" t="s">
        <v>61</v>
      </c>
      <c r="C11" s="98" t="s">
        <v>62</v>
      </c>
      <c r="D11" s="87" t="s">
        <v>63</v>
      </c>
      <c r="E11" s="87" t="s">
        <v>70</v>
      </c>
      <c r="F11" s="89">
        <v>42736</v>
      </c>
      <c r="G11" s="89">
        <v>42768</v>
      </c>
      <c r="H11" s="89" t="s">
        <v>254</v>
      </c>
      <c r="I11" s="89" t="s">
        <v>517</v>
      </c>
    </row>
    <row r="12" spans="1:9" ht="39.950000000000003" customHeight="1" x14ac:dyDescent="0.2">
      <c r="A12" s="82">
        <v>11</v>
      </c>
      <c r="B12" s="99" t="s">
        <v>647</v>
      </c>
      <c r="C12" s="100" t="s">
        <v>62</v>
      </c>
      <c r="D12" s="101" t="s">
        <v>648</v>
      </c>
      <c r="E12" s="101" t="s">
        <v>70</v>
      </c>
      <c r="F12" s="102">
        <v>42769</v>
      </c>
      <c r="G12" s="102">
        <v>43051</v>
      </c>
      <c r="H12" s="102" t="s">
        <v>735</v>
      </c>
      <c r="I12" s="102" t="s">
        <v>736</v>
      </c>
    </row>
    <row r="13" spans="1:9" ht="39.950000000000003" customHeight="1" thickBot="1" x14ac:dyDescent="0.25">
      <c r="A13" s="82">
        <v>12</v>
      </c>
      <c r="B13" s="90" t="s">
        <v>649</v>
      </c>
      <c r="C13" s="91" t="s">
        <v>62</v>
      </c>
      <c r="D13" s="91" t="s">
        <v>650</v>
      </c>
      <c r="E13" s="91" t="s">
        <v>71</v>
      </c>
      <c r="F13" s="93">
        <v>43052</v>
      </c>
      <c r="G13" s="93">
        <v>43100</v>
      </c>
      <c r="H13" s="93" t="s">
        <v>737</v>
      </c>
      <c r="I13" s="93" t="s">
        <v>255</v>
      </c>
    </row>
    <row r="14" spans="1:9" ht="39.950000000000003" customHeight="1" thickTop="1" x14ac:dyDescent="0.2">
      <c r="A14" s="82">
        <v>13</v>
      </c>
      <c r="B14" s="86" t="s">
        <v>65</v>
      </c>
      <c r="C14" s="87" t="s">
        <v>66</v>
      </c>
      <c r="D14" s="87" t="s">
        <v>67</v>
      </c>
      <c r="E14" s="87" t="s">
        <v>70</v>
      </c>
      <c r="F14" s="89">
        <v>42736</v>
      </c>
      <c r="G14" s="89">
        <v>42766</v>
      </c>
      <c r="H14" s="89" t="s">
        <v>254</v>
      </c>
      <c r="I14" s="89" t="s">
        <v>733</v>
      </c>
    </row>
    <row r="15" spans="1:9" ht="39.950000000000003" customHeight="1" x14ac:dyDescent="0.2">
      <c r="A15" s="82">
        <v>14</v>
      </c>
      <c r="B15" s="103" t="s">
        <v>651</v>
      </c>
      <c r="C15" s="101" t="s">
        <v>66</v>
      </c>
      <c r="D15" s="101" t="s">
        <v>652</v>
      </c>
      <c r="E15" s="101" t="s">
        <v>81</v>
      </c>
      <c r="F15" s="102">
        <v>42767</v>
      </c>
      <c r="G15" s="102">
        <v>43054</v>
      </c>
      <c r="H15" s="102" t="s">
        <v>734</v>
      </c>
      <c r="I15" s="102" t="s">
        <v>256</v>
      </c>
    </row>
    <row r="16" spans="1:9" ht="39.950000000000003" customHeight="1" thickBot="1" x14ac:dyDescent="0.25">
      <c r="A16" s="82">
        <v>15</v>
      </c>
      <c r="B16" s="90" t="s">
        <v>653</v>
      </c>
      <c r="C16" s="91" t="s">
        <v>66</v>
      </c>
      <c r="D16" s="91" t="s">
        <v>654</v>
      </c>
      <c r="E16" s="91" t="s">
        <v>64</v>
      </c>
      <c r="F16" s="93">
        <v>43055</v>
      </c>
      <c r="G16" s="93">
        <v>43100</v>
      </c>
      <c r="H16" s="93" t="s">
        <v>257</v>
      </c>
      <c r="I16" s="93" t="s">
        <v>255</v>
      </c>
    </row>
    <row r="17" spans="1:9" ht="39.950000000000003" customHeight="1" thickTop="1" x14ac:dyDescent="0.2">
      <c r="A17" s="82">
        <v>16</v>
      </c>
      <c r="B17" s="86" t="s">
        <v>68</v>
      </c>
      <c r="C17" s="87" t="s">
        <v>69</v>
      </c>
      <c r="D17" s="87" t="s">
        <v>72</v>
      </c>
      <c r="E17" s="87" t="s">
        <v>70</v>
      </c>
      <c r="F17" s="89">
        <v>42736</v>
      </c>
      <c r="G17" s="89">
        <v>42766</v>
      </c>
      <c r="H17" s="89" t="s">
        <v>254</v>
      </c>
      <c r="I17" s="89" t="s">
        <v>733</v>
      </c>
    </row>
    <row r="18" spans="1:9" ht="39.950000000000003" customHeight="1" thickBot="1" x14ac:dyDescent="0.25">
      <c r="A18" s="82">
        <v>17</v>
      </c>
      <c r="B18" s="90" t="s">
        <v>655</v>
      </c>
      <c r="C18" s="91" t="s">
        <v>69</v>
      </c>
      <c r="D18" s="91" t="s">
        <v>656</v>
      </c>
      <c r="E18" s="91" t="s">
        <v>64</v>
      </c>
      <c r="F18" s="93">
        <v>42767</v>
      </c>
      <c r="G18" s="93">
        <v>43100</v>
      </c>
      <c r="H18" s="93" t="s">
        <v>734</v>
      </c>
      <c r="I18" s="93" t="s">
        <v>255</v>
      </c>
    </row>
    <row r="19" spans="1:9" ht="39.950000000000003" customHeight="1" thickTop="1" x14ac:dyDescent="0.2">
      <c r="A19" s="82">
        <v>18</v>
      </c>
      <c r="B19" s="94" t="s">
        <v>73</v>
      </c>
      <c r="C19" s="95" t="s">
        <v>74</v>
      </c>
      <c r="D19" s="104" t="s">
        <v>657</v>
      </c>
      <c r="E19" s="104" t="s">
        <v>111</v>
      </c>
      <c r="F19" s="105">
        <v>42736</v>
      </c>
      <c r="G19" s="105">
        <v>43100</v>
      </c>
      <c r="H19" s="19" t="s">
        <v>254</v>
      </c>
      <c r="I19" s="19" t="s">
        <v>255</v>
      </c>
    </row>
    <row r="20" spans="1:9" ht="39.950000000000003" customHeight="1" thickBot="1" x14ac:dyDescent="0.25">
      <c r="A20" s="82">
        <v>19</v>
      </c>
      <c r="B20" s="82" t="s">
        <v>75</v>
      </c>
      <c r="C20" s="83" t="s">
        <v>76</v>
      </c>
      <c r="D20" s="83" t="s">
        <v>77</v>
      </c>
      <c r="E20" s="83" t="s">
        <v>64</v>
      </c>
      <c r="F20" s="96">
        <v>42736</v>
      </c>
      <c r="G20" s="96">
        <v>43100</v>
      </c>
      <c r="H20" s="19" t="s">
        <v>254</v>
      </c>
      <c r="I20" s="19" t="s">
        <v>255</v>
      </c>
    </row>
    <row r="21" spans="1:9" ht="39.950000000000003" customHeight="1" thickTop="1" x14ac:dyDescent="0.2">
      <c r="A21" s="82">
        <v>20</v>
      </c>
      <c r="B21" s="97" t="s">
        <v>78</v>
      </c>
      <c r="C21" s="98" t="s">
        <v>79</v>
      </c>
      <c r="D21" s="87" t="s">
        <v>80</v>
      </c>
      <c r="E21" s="87" t="s">
        <v>81</v>
      </c>
      <c r="F21" s="89">
        <v>42736</v>
      </c>
      <c r="G21" s="89">
        <v>42766</v>
      </c>
      <c r="H21" s="89" t="s">
        <v>254</v>
      </c>
      <c r="I21" s="89" t="s">
        <v>733</v>
      </c>
    </row>
    <row r="22" spans="1:9" ht="39.950000000000003" customHeight="1" thickBot="1" x14ac:dyDescent="0.25">
      <c r="A22" s="82">
        <v>21</v>
      </c>
      <c r="B22" s="90" t="s">
        <v>658</v>
      </c>
      <c r="C22" s="91" t="s">
        <v>79</v>
      </c>
      <c r="D22" s="91" t="s">
        <v>659</v>
      </c>
      <c r="E22" s="91" t="s">
        <v>81</v>
      </c>
      <c r="F22" s="93">
        <v>42767</v>
      </c>
      <c r="G22" s="106">
        <v>43100</v>
      </c>
      <c r="H22" s="93" t="s">
        <v>734</v>
      </c>
      <c r="I22" s="106" t="s">
        <v>255</v>
      </c>
    </row>
    <row r="23" spans="1:9" ht="39.950000000000003" customHeight="1" thickTop="1" x14ac:dyDescent="0.2">
      <c r="A23" s="82">
        <v>22</v>
      </c>
      <c r="B23" s="94" t="s">
        <v>83</v>
      </c>
      <c r="C23" s="95" t="s">
        <v>84</v>
      </c>
      <c r="D23" s="104" t="s">
        <v>85</v>
      </c>
      <c r="E23" s="104" t="s">
        <v>86</v>
      </c>
      <c r="F23" s="105">
        <v>42736</v>
      </c>
      <c r="G23" s="105">
        <v>43100</v>
      </c>
      <c r="H23" s="19" t="s">
        <v>254</v>
      </c>
      <c r="I23" s="19" t="s">
        <v>255</v>
      </c>
    </row>
    <row r="24" spans="1:9" ht="39.950000000000003" customHeight="1" x14ac:dyDescent="0.2">
      <c r="A24" s="82">
        <v>23</v>
      </c>
      <c r="B24" s="82" t="s">
        <v>87</v>
      </c>
      <c r="C24" s="83" t="s">
        <v>88</v>
      </c>
      <c r="D24" s="107" t="s">
        <v>89</v>
      </c>
      <c r="E24" s="107" t="s">
        <v>70</v>
      </c>
      <c r="F24" s="105">
        <v>42736</v>
      </c>
      <c r="G24" s="105">
        <v>43100</v>
      </c>
      <c r="H24" s="19" t="s">
        <v>254</v>
      </c>
      <c r="I24" s="19" t="s">
        <v>255</v>
      </c>
    </row>
    <row r="25" spans="1:9" ht="39.950000000000003" customHeight="1" x14ac:dyDescent="0.2">
      <c r="A25" s="82">
        <v>24</v>
      </c>
      <c r="B25" s="82" t="s">
        <v>90</v>
      </c>
      <c r="C25" s="83" t="s">
        <v>91</v>
      </c>
      <c r="D25" s="107" t="s">
        <v>92</v>
      </c>
      <c r="E25" s="107" t="s">
        <v>70</v>
      </c>
      <c r="F25" s="105">
        <v>42736</v>
      </c>
      <c r="G25" s="105">
        <v>43100</v>
      </c>
      <c r="H25" s="19" t="s">
        <v>254</v>
      </c>
      <c r="I25" s="19" t="s">
        <v>255</v>
      </c>
    </row>
    <row r="26" spans="1:9" ht="39.950000000000003" customHeight="1" x14ac:dyDescent="0.2">
      <c r="A26" s="82">
        <v>25</v>
      </c>
      <c r="B26" s="82" t="s">
        <v>93</v>
      </c>
      <c r="C26" s="83" t="s">
        <v>94</v>
      </c>
      <c r="D26" s="107" t="s">
        <v>95</v>
      </c>
      <c r="E26" s="107" t="s">
        <v>70</v>
      </c>
      <c r="F26" s="105">
        <v>42736</v>
      </c>
      <c r="G26" s="105">
        <v>43100</v>
      </c>
      <c r="H26" s="19" t="s">
        <v>254</v>
      </c>
      <c r="I26" s="19" t="s">
        <v>255</v>
      </c>
    </row>
    <row r="27" spans="1:9" ht="39.950000000000003" customHeight="1" x14ac:dyDescent="0.2">
      <c r="A27" s="82">
        <v>26</v>
      </c>
      <c r="B27" s="82" t="s">
        <v>96</v>
      </c>
      <c r="C27" s="83" t="s">
        <v>97</v>
      </c>
      <c r="D27" s="107" t="s">
        <v>98</v>
      </c>
      <c r="E27" s="107" t="s">
        <v>64</v>
      </c>
      <c r="F27" s="105">
        <v>42736</v>
      </c>
      <c r="G27" s="105">
        <v>43100</v>
      </c>
      <c r="H27" s="19" t="s">
        <v>254</v>
      </c>
      <c r="I27" s="19" t="s">
        <v>255</v>
      </c>
    </row>
    <row r="28" spans="1:9" ht="39.950000000000003" customHeight="1" x14ac:dyDescent="0.2">
      <c r="A28" s="82">
        <v>27</v>
      </c>
      <c r="B28" s="82" t="s">
        <v>99</v>
      </c>
      <c r="C28" s="83" t="s">
        <v>100</v>
      </c>
      <c r="D28" s="107" t="s">
        <v>103</v>
      </c>
      <c r="E28" s="107" t="s">
        <v>104</v>
      </c>
      <c r="F28" s="105">
        <v>42736</v>
      </c>
      <c r="G28" s="105">
        <v>43100</v>
      </c>
      <c r="H28" s="19" t="s">
        <v>254</v>
      </c>
      <c r="I28" s="19" t="s">
        <v>255</v>
      </c>
    </row>
    <row r="29" spans="1:9" ht="39.950000000000003" customHeight="1" x14ac:dyDescent="0.2">
      <c r="A29" s="82">
        <v>28</v>
      </c>
      <c r="B29" s="82" t="s">
        <v>105</v>
      </c>
      <c r="C29" s="83" t="s">
        <v>106</v>
      </c>
      <c r="D29" s="107" t="s">
        <v>490</v>
      </c>
      <c r="E29" s="107" t="s">
        <v>64</v>
      </c>
      <c r="F29" s="105">
        <v>42736</v>
      </c>
      <c r="G29" s="105">
        <v>43100</v>
      </c>
      <c r="H29" s="19" t="s">
        <v>254</v>
      </c>
      <c r="I29" s="19" t="s">
        <v>255</v>
      </c>
    </row>
    <row r="30" spans="1:9" ht="39.950000000000003" customHeight="1" x14ac:dyDescent="0.2">
      <c r="A30" s="82">
        <v>29</v>
      </c>
      <c r="B30" s="82" t="s">
        <v>108</v>
      </c>
      <c r="C30" s="83" t="s">
        <v>109</v>
      </c>
      <c r="D30" s="107" t="s">
        <v>110</v>
      </c>
      <c r="E30" s="107" t="s">
        <v>111</v>
      </c>
      <c r="F30" s="105">
        <v>42736</v>
      </c>
      <c r="G30" s="105">
        <v>43100</v>
      </c>
      <c r="H30" s="19" t="s">
        <v>254</v>
      </c>
      <c r="I30" s="19" t="s">
        <v>255</v>
      </c>
    </row>
    <row r="31" spans="1:9" ht="39.950000000000003" customHeight="1" x14ac:dyDescent="0.2">
      <c r="A31" s="82">
        <v>30</v>
      </c>
      <c r="B31" s="82" t="s">
        <v>112</v>
      </c>
      <c r="C31" s="83" t="s">
        <v>113</v>
      </c>
      <c r="D31" s="107" t="s">
        <v>491</v>
      </c>
      <c r="E31" s="107" t="s">
        <v>82</v>
      </c>
      <c r="F31" s="105">
        <v>42736</v>
      </c>
      <c r="G31" s="105">
        <v>43100</v>
      </c>
      <c r="H31" s="19" t="s">
        <v>254</v>
      </c>
      <c r="I31" s="19" t="s">
        <v>255</v>
      </c>
    </row>
    <row r="32" spans="1:9" ht="39.950000000000003" customHeight="1" x14ac:dyDescent="0.2">
      <c r="A32" s="82">
        <v>31</v>
      </c>
      <c r="B32" s="82" t="s">
        <v>114</v>
      </c>
      <c r="C32" s="83" t="s">
        <v>115</v>
      </c>
      <c r="D32" s="107" t="s">
        <v>116</v>
      </c>
      <c r="E32" s="107" t="s">
        <v>82</v>
      </c>
      <c r="F32" s="105">
        <v>42736</v>
      </c>
      <c r="G32" s="105">
        <v>43100</v>
      </c>
      <c r="H32" s="19" t="s">
        <v>254</v>
      </c>
      <c r="I32" s="19" t="s">
        <v>255</v>
      </c>
    </row>
    <row r="33" spans="1:9" ht="39.950000000000003" customHeight="1" x14ac:dyDescent="0.2">
      <c r="A33" s="82">
        <v>32</v>
      </c>
      <c r="B33" s="82" t="s">
        <v>117</v>
      </c>
      <c r="C33" s="83" t="s">
        <v>118</v>
      </c>
      <c r="D33" s="107" t="s">
        <v>492</v>
      </c>
      <c r="E33" s="107" t="s">
        <v>70</v>
      </c>
      <c r="F33" s="105">
        <v>42736</v>
      </c>
      <c r="G33" s="105">
        <v>43100</v>
      </c>
      <c r="H33" s="19" t="s">
        <v>254</v>
      </c>
      <c r="I33" s="19" t="s">
        <v>255</v>
      </c>
    </row>
    <row r="34" spans="1:9" ht="39.950000000000003" customHeight="1" x14ac:dyDescent="0.2">
      <c r="A34" s="82">
        <v>33</v>
      </c>
      <c r="B34" s="82" t="s">
        <v>120</v>
      </c>
      <c r="C34" s="83" t="s">
        <v>121</v>
      </c>
      <c r="D34" s="107" t="s">
        <v>122</v>
      </c>
      <c r="E34" s="107" t="s">
        <v>102</v>
      </c>
      <c r="F34" s="105">
        <v>42736</v>
      </c>
      <c r="G34" s="105">
        <v>43100</v>
      </c>
      <c r="H34" s="19" t="s">
        <v>254</v>
      </c>
      <c r="I34" s="19" t="s">
        <v>255</v>
      </c>
    </row>
    <row r="35" spans="1:9" ht="39.950000000000003" customHeight="1" x14ac:dyDescent="0.2">
      <c r="A35" s="82">
        <v>34</v>
      </c>
      <c r="B35" s="82" t="s">
        <v>123</v>
      </c>
      <c r="C35" s="83" t="s">
        <v>124</v>
      </c>
      <c r="D35" s="107" t="s">
        <v>493</v>
      </c>
      <c r="E35" s="107" t="s">
        <v>660</v>
      </c>
      <c r="F35" s="105">
        <v>42736</v>
      </c>
      <c r="G35" s="105">
        <v>43100</v>
      </c>
      <c r="H35" s="19" t="s">
        <v>254</v>
      </c>
      <c r="I35" s="19" t="s">
        <v>255</v>
      </c>
    </row>
    <row r="36" spans="1:9" ht="39.950000000000003" customHeight="1" thickBot="1" x14ac:dyDescent="0.25">
      <c r="A36" s="82">
        <v>35</v>
      </c>
      <c r="B36" s="82" t="s">
        <v>125</v>
      </c>
      <c r="C36" s="83" t="s">
        <v>126</v>
      </c>
      <c r="D36" s="83" t="s">
        <v>127</v>
      </c>
      <c r="E36" s="83" t="s">
        <v>104</v>
      </c>
      <c r="F36" s="96">
        <v>42736</v>
      </c>
      <c r="G36" s="96">
        <v>43100</v>
      </c>
      <c r="H36" s="19" t="s">
        <v>254</v>
      </c>
      <c r="I36" s="19" t="s">
        <v>255</v>
      </c>
    </row>
    <row r="37" spans="1:9" ht="39.950000000000003" customHeight="1" thickTop="1" x14ac:dyDescent="0.2">
      <c r="A37" s="82">
        <v>36</v>
      </c>
      <c r="B37" s="97" t="s">
        <v>128</v>
      </c>
      <c r="C37" s="98" t="s">
        <v>129</v>
      </c>
      <c r="D37" s="87" t="s">
        <v>661</v>
      </c>
      <c r="E37" s="87" t="s">
        <v>71</v>
      </c>
      <c r="F37" s="89">
        <v>42736</v>
      </c>
      <c r="G37" s="89">
        <v>42772</v>
      </c>
      <c r="H37" s="89" t="s">
        <v>254</v>
      </c>
      <c r="I37" s="89" t="s">
        <v>738</v>
      </c>
    </row>
    <row r="38" spans="1:9" ht="39.950000000000003" customHeight="1" thickBot="1" x14ac:dyDescent="0.25">
      <c r="A38" s="82">
        <v>37</v>
      </c>
      <c r="B38" s="90" t="s">
        <v>662</v>
      </c>
      <c r="C38" s="91" t="s">
        <v>129</v>
      </c>
      <c r="D38" s="91" t="s">
        <v>663</v>
      </c>
      <c r="E38" s="91" t="s">
        <v>64</v>
      </c>
      <c r="F38" s="93">
        <v>42773</v>
      </c>
      <c r="G38" s="106">
        <v>43100</v>
      </c>
      <c r="H38" s="93" t="s">
        <v>739</v>
      </c>
      <c r="I38" s="106" t="s">
        <v>255</v>
      </c>
    </row>
    <row r="39" spans="1:9" ht="39.950000000000003" customHeight="1" thickTop="1" x14ac:dyDescent="0.2">
      <c r="A39" s="82">
        <v>38</v>
      </c>
      <c r="B39" s="94" t="s">
        <v>130</v>
      </c>
      <c r="C39" s="95" t="s">
        <v>131</v>
      </c>
      <c r="D39" s="104" t="s">
        <v>132</v>
      </c>
      <c r="E39" s="104" t="s">
        <v>70</v>
      </c>
      <c r="F39" s="105">
        <v>42736</v>
      </c>
      <c r="G39" s="105">
        <v>43100</v>
      </c>
      <c r="H39" s="19" t="s">
        <v>254</v>
      </c>
      <c r="I39" s="19" t="s">
        <v>255</v>
      </c>
    </row>
    <row r="40" spans="1:9" ht="39.950000000000003" customHeight="1" x14ac:dyDescent="0.2">
      <c r="A40" s="82">
        <v>39</v>
      </c>
      <c r="B40" s="82" t="s">
        <v>133</v>
      </c>
      <c r="C40" s="83" t="s">
        <v>134</v>
      </c>
      <c r="D40" s="107" t="s">
        <v>495</v>
      </c>
      <c r="E40" s="107" t="s">
        <v>82</v>
      </c>
      <c r="F40" s="105">
        <v>42736</v>
      </c>
      <c r="G40" s="105">
        <v>43100</v>
      </c>
      <c r="H40" s="19" t="s">
        <v>254</v>
      </c>
      <c r="I40" s="19" t="s">
        <v>255</v>
      </c>
    </row>
    <row r="41" spans="1:9" ht="39.950000000000003" customHeight="1" x14ac:dyDescent="0.2">
      <c r="A41" s="82">
        <v>40</v>
      </c>
      <c r="B41" s="82" t="s">
        <v>49</v>
      </c>
      <c r="C41" s="83" t="s">
        <v>50</v>
      </c>
      <c r="D41" s="107" t="s">
        <v>135</v>
      </c>
      <c r="E41" s="107" t="s">
        <v>64</v>
      </c>
      <c r="F41" s="105">
        <v>42736</v>
      </c>
      <c r="G41" s="105">
        <v>43100</v>
      </c>
      <c r="H41" s="19" t="s">
        <v>254</v>
      </c>
      <c r="I41" s="19" t="s">
        <v>255</v>
      </c>
    </row>
    <row r="42" spans="1:9" ht="39.950000000000003" customHeight="1" x14ac:dyDescent="0.2">
      <c r="A42" s="82">
        <v>41</v>
      </c>
      <c r="B42" s="82" t="s">
        <v>136</v>
      </c>
      <c r="C42" s="83" t="s">
        <v>137</v>
      </c>
      <c r="D42" s="107" t="s">
        <v>138</v>
      </c>
      <c r="E42" s="107" t="s">
        <v>104</v>
      </c>
      <c r="F42" s="105">
        <v>42736</v>
      </c>
      <c r="G42" s="105">
        <v>43100</v>
      </c>
      <c r="H42" s="19" t="s">
        <v>254</v>
      </c>
      <c r="I42" s="19" t="s">
        <v>255</v>
      </c>
    </row>
    <row r="43" spans="1:9" ht="39.950000000000003" customHeight="1" x14ac:dyDescent="0.2">
      <c r="A43" s="82">
        <v>42</v>
      </c>
      <c r="B43" s="82" t="s">
        <v>139</v>
      </c>
      <c r="C43" s="83" t="s">
        <v>140</v>
      </c>
      <c r="D43" s="107" t="s">
        <v>141</v>
      </c>
      <c r="E43" s="107" t="s">
        <v>664</v>
      </c>
      <c r="F43" s="105">
        <v>42736</v>
      </c>
      <c r="G43" s="105">
        <v>43100</v>
      </c>
      <c r="H43" s="19" t="s">
        <v>254</v>
      </c>
      <c r="I43" s="19" t="s">
        <v>255</v>
      </c>
    </row>
    <row r="44" spans="1:9" ht="39.950000000000003" customHeight="1" x14ac:dyDescent="0.2">
      <c r="A44" s="82">
        <v>43</v>
      </c>
      <c r="B44" s="82" t="s">
        <v>142</v>
      </c>
      <c r="C44" s="83" t="s">
        <v>143</v>
      </c>
      <c r="D44" s="107" t="s">
        <v>144</v>
      </c>
      <c r="E44" s="108" t="s">
        <v>145</v>
      </c>
      <c r="F44" s="105">
        <v>42736</v>
      </c>
      <c r="G44" s="105">
        <v>43100</v>
      </c>
      <c r="H44" s="19" t="s">
        <v>254</v>
      </c>
      <c r="I44" s="19" t="s">
        <v>255</v>
      </c>
    </row>
    <row r="45" spans="1:9" ht="39.950000000000003" customHeight="1" x14ac:dyDescent="0.2">
      <c r="A45" s="82">
        <v>44</v>
      </c>
      <c r="B45" s="82" t="s">
        <v>146</v>
      </c>
      <c r="C45" s="83" t="s">
        <v>147</v>
      </c>
      <c r="D45" s="107" t="s">
        <v>148</v>
      </c>
      <c r="E45" s="107" t="s">
        <v>64</v>
      </c>
      <c r="F45" s="105">
        <v>42736</v>
      </c>
      <c r="G45" s="105">
        <v>43100</v>
      </c>
      <c r="H45" s="19" t="s">
        <v>254</v>
      </c>
      <c r="I45" s="19" t="s">
        <v>255</v>
      </c>
    </row>
    <row r="46" spans="1:9" ht="39.950000000000003" customHeight="1" x14ac:dyDescent="0.2">
      <c r="A46" s="82">
        <v>45</v>
      </c>
      <c r="B46" s="82" t="s">
        <v>149</v>
      </c>
      <c r="C46" s="83" t="s">
        <v>150</v>
      </c>
      <c r="D46" s="107" t="s">
        <v>151</v>
      </c>
      <c r="E46" s="107" t="s">
        <v>64</v>
      </c>
      <c r="F46" s="105">
        <v>42736</v>
      </c>
      <c r="G46" s="105">
        <v>43100</v>
      </c>
      <c r="H46" s="19" t="s">
        <v>254</v>
      </c>
      <c r="I46" s="19" t="s">
        <v>255</v>
      </c>
    </row>
    <row r="47" spans="1:9" ht="39.950000000000003" customHeight="1" x14ac:dyDescent="0.2">
      <c r="A47" s="82">
        <v>46</v>
      </c>
      <c r="B47" s="82" t="s">
        <v>152</v>
      </c>
      <c r="C47" s="83" t="s">
        <v>153</v>
      </c>
      <c r="D47" s="107" t="s">
        <v>154</v>
      </c>
      <c r="E47" s="107" t="s">
        <v>70</v>
      </c>
      <c r="F47" s="105">
        <v>42736</v>
      </c>
      <c r="G47" s="105">
        <v>43100</v>
      </c>
      <c r="H47" s="19" t="s">
        <v>254</v>
      </c>
      <c r="I47" s="19" t="s">
        <v>255</v>
      </c>
    </row>
    <row r="48" spans="1:9" ht="39.950000000000003" customHeight="1" thickBot="1" x14ac:dyDescent="0.25">
      <c r="A48" s="82">
        <v>47</v>
      </c>
      <c r="B48" s="82" t="s">
        <v>155</v>
      </c>
      <c r="C48" s="83" t="s">
        <v>156</v>
      </c>
      <c r="D48" s="83" t="s">
        <v>157</v>
      </c>
      <c r="E48" s="83" t="s">
        <v>158</v>
      </c>
      <c r="F48" s="96">
        <v>42736</v>
      </c>
      <c r="G48" s="96">
        <v>43100</v>
      </c>
      <c r="H48" s="19" t="s">
        <v>254</v>
      </c>
      <c r="I48" s="19" t="s">
        <v>255</v>
      </c>
    </row>
    <row r="49" spans="1:9" ht="39.950000000000003" customHeight="1" thickTop="1" x14ac:dyDescent="0.2">
      <c r="A49" s="82">
        <v>48</v>
      </c>
      <c r="B49" s="97" t="s">
        <v>159</v>
      </c>
      <c r="C49" s="98" t="s">
        <v>160</v>
      </c>
      <c r="D49" s="87" t="s">
        <v>161</v>
      </c>
      <c r="E49" s="87" t="s">
        <v>81</v>
      </c>
      <c r="F49" s="89">
        <v>42736</v>
      </c>
      <c r="G49" s="89">
        <v>42766</v>
      </c>
      <c r="H49" s="89" t="s">
        <v>254</v>
      </c>
      <c r="I49" s="89" t="s">
        <v>733</v>
      </c>
    </row>
    <row r="50" spans="1:9" ht="39.950000000000003" customHeight="1" thickBot="1" x14ac:dyDescent="0.25">
      <c r="A50" s="82">
        <v>49</v>
      </c>
      <c r="B50" s="90" t="s">
        <v>665</v>
      </c>
      <c r="C50" s="91" t="s">
        <v>160</v>
      </c>
      <c r="D50" s="91" t="s">
        <v>72</v>
      </c>
      <c r="E50" s="91" t="s">
        <v>70</v>
      </c>
      <c r="F50" s="93">
        <v>42767</v>
      </c>
      <c r="G50" s="106">
        <v>43100</v>
      </c>
      <c r="H50" s="93" t="s">
        <v>734</v>
      </c>
      <c r="I50" s="106" t="s">
        <v>255</v>
      </c>
    </row>
    <row r="51" spans="1:9" ht="39.950000000000003" customHeight="1" thickTop="1" thickBot="1" x14ac:dyDescent="0.25">
      <c r="A51" s="82">
        <v>50</v>
      </c>
      <c r="B51" s="94" t="s">
        <v>162</v>
      </c>
      <c r="C51" s="95" t="s">
        <v>163</v>
      </c>
      <c r="D51" s="95" t="s">
        <v>164</v>
      </c>
      <c r="E51" s="109" t="s">
        <v>165</v>
      </c>
      <c r="F51" s="96">
        <v>42736</v>
      </c>
      <c r="G51" s="96">
        <v>43100</v>
      </c>
      <c r="H51" s="19" t="s">
        <v>254</v>
      </c>
      <c r="I51" s="19" t="s">
        <v>255</v>
      </c>
    </row>
    <row r="52" spans="1:9" ht="39.950000000000003" customHeight="1" thickTop="1" x14ac:dyDescent="0.2">
      <c r="A52" s="82">
        <v>51</v>
      </c>
      <c r="B52" s="86" t="s">
        <v>166</v>
      </c>
      <c r="C52" s="87" t="s">
        <v>167</v>
      </c>
      <c r="D52" s="87" t="s">
        <v>168</v>
      </c>
      <c r="E52" s="87" t="s">
        <v>666</v>
      </c>
      <c r="F52" s="89">
        <v>42736</v>
      </c>
      <c r="G52" s="89">
        <v>42766</v>
      </c>
      <c r="H52" s="89" t="s">
        <v>254</v>
      </c>
      <c r="I52" s="89" t="s">
        <v>733</v>
      </c>
    </row>
    <row r="53" spans="1:9" ht="39.950000000000003" customHeight="1" x14ac:dyDescent="0.2">
      <c r="A53" s="82">
        <v>52</v>
      </c>
      <c r="B53" s="103" t="s">
        <v>667</v>
      </c>
      <c r="C53" s="101" t="s">
        <v>167</v>
      </c>
      <c r="D53" s="101" t="s">
        <v>668</v>
      </c>
      <c r="E53" s="101" t="s">
        <v>666</v>
      </c>
      <c r="F53" s="102">
        <v>42767</v>
      </c>
      <c r="G53" s="102">
        <v>42912</v>
      </c>
      <c r="H53" s="102" t="s">
        <v>734</v>
      </c>
      <c r="I53" s="102" t="s">
        <v>740</v>
      </c>
    </row>
    <row r="54" spans="1:9" ht="39.950000000000003" customHeight="1" thickBot="1" x14ac:dyDescent="0.25">
      <c r="A54" s="82">
        <v>53</v>
      </c>
      <c r="B54" s="90" t="s">
        <v>669</v>
      </c>
      <c r="C54" s="91" t="s">
        <v>167</v>
      </c>
      <c r="D54" s="91" t="s">
        <v>670</v>
      </c>
      <c r="E54" s="91" t="s">
        <v>169</v>
      </c>
      <c r="F54" s="93">
        <v>42913</v>
      </c>
      <c r="G54" s="93">
        <v>42766</v>
      </c>
      <c r="H54" s="93" t="s">
        <v>741</v>
      </c>
      <c r="I54" s="93" t="s">
        <v>255</v>
      </c>
    </row>
    <row r="55" spans="1:9" ht="39.950000000000003" customHeight="1" thickTop="1" x14ac:dyDescent="0.2">
      <c r="A55" s="82">
        <v>54</v>
      </c>
      <c r="B55" s="94" t="s">
        <v>170</v>
      </c>
      <c r="C55" s="95" t="s">
        <v>171</v>
      </c>
      <c r="D55" s="104" t="s">
        <v>172</v>
      </c>
      <c r="E55" s="104" t="s">
        <v>104</v>
      </c>
      <c r="F55" s="105">
        <v>42736</v>
      </c>
      <c r="G55" s="105">
        <v>43100</v>
      </c>
      <c r="H55" s="19" t="s">
        <v>254</v>
      </c>
      <c r="I55" s="19" t="s">
        <v>255</v>
      </c>
    </row>
    <row r="56" spans="1:9" ht="39.950000000000003" customHeight="1" thickBot="1" x14ac:dyDescent="0.25">
      <c r="A56" s="82">
        <v>55</v>
      </c>
      <c r="B56" s="82" t="s">
        <v>173</v>
      </c>
      <c r="C56" s="83" t="s">
        <v>174</v>
      </c>
      <c r="D56" s="83" t="s">
        <v>175</v>
      </c>
      <c r="E56" s="83" t="s">
        <v>64</v>
      </c>
      <c r="F56" s="96">
        <v>42736</v>
      </c>
      <c r="G56" s="96">
        <v>43100</v>
      </c>
      <c r="H56" s="19" t="s">
        <v>254</v>
      </c>
      <c r="I56" s="19" t="s">
        <v>255</v>
      </c>
    </row>
    <row r="57" spans="1:9" ht="39.950000000000003" customHeight="1" thickTop="1" x14ac:dyDescent="0.2">
      <c r="A57" s="82">
        <v>56</v>
      </c>
      <c r="B57" s="97" t="s">
        <v>176</v>
      </c>
      <c r="C57" s="98" t="s">
        <v>177</v>
      </c>
      <c r="D57" s="87" t="s">
        <v>178</v>
      </c>
      <c r="E57" s="87" t="s">
        <v>70</v>
      </c>
      <c r="F57" s="89">
        <v>42736</v>
      </c>
      <c r="G57" s="89">
        <v>42766</v>
      </c>
      <c r="H57" s="89" t="s">
        <v>254</v>
      </c>
      <c r="I57" s="89" t="s">
        <v>733</v>
      </c>
    </row>
    <row r="58" spans="1:9" ht="39.950000000000003" customHeight="1" x14ac:dyDescent="0.2">
      <c r="A58" s="82">
        <v>57</v>
      </c>
      <c r="B58" s="99" t="s">
        <v>176</v>
      </c>
      <c r="C58" s="100" t="s">
        <v>177</v>
      </c>
      <c r="D58" s="101" t="s">
        <v>671</v>
      </c>
      <c r="E58" s="101" t="s">
        <v>70</v>
      </c>
      <c r="F58" s="102">
        <v>42767</v>
      </c>
      <c r="G58" s="102">
        <v>43026</v>
      </c>
      <c r="H58" s="102" t="s">
        <v>734</v>
      </c>
      <c r="I58" s="102" t="s">
        <v>518</v>
      </c>
    </row>
    <row r="59" spans="1:9" ht="39.950000000000003" customHeight="1" thickBot="1" x14ac:dyDescent="0.25">
      <c r="A59" s="82">
        <v>58</v>
      </c>
      <c r="B59" s="90" t="s">
        <v>176</v>
      </c>
      <c r="C59" s="91" t="s">
        <v>177</v>
      </c>
      <c r="D59" s="91" t="s">
        <v>672</v>
      </c>
      <c r="E59" s="91" t="s">
        <v>70</v>
      </c>
      <c r="F59" s="93">
        <v>43027</v>
      </c>
      <c r="G59" s="106">
        <v>43100</v>
      </c>
      <c r="H59" s="93" t="s">
        <v>742</v>
      </c>
      <c r="I59" s="106" t="s">
        <v>255</v>
      </c>
    </row>
    <row r="60" spans="1:9" ht="39.950000000000003" customHeight="1" thickTop="1" x14ac:dyDescent="0.2">
      <c r="A60" s="82">
        <v>59</v>
      </c>
      <c r="B60" s="86" t="s">
        <v>179</v>
      </c>
      <c r="C60" s="87" t="s">
        <v>496</v>
      </c>
      <c r="D60" s="87" t="s">
        <v>180</v>
      </c>
      <c r="E60" s="87" t="s">
        <v>190</v>
      </c>
      <c r="F60" s="89">
        <v>42736</v>
      </c>
      <c r="G60" s="89">
        <v>42780</v>
      </c>
      <c r="H60" s="89" t="s">
        <v>254</v>
      </c>
      <c r="I60" s="89" t="s">
        <v>743</v>
      </c>
    </row>
    <row r="61" spans="1:9" ht="39.950000000000003" customHeight="1" thickBot="1" x14ac:dyDescent="0.25">
      <c r="A61" s="82">
        <v>60</v>
      </c>
      <c r="B61" s="90" t="s">
        <v>673</v>
      </c>
      <c r="C61" s="91" t="s">
        <v>496</v>
      </c>
      <c r="D61" s="91" t="s">
        <v>674</v>
      </c>
      <c r="E61" s="91" t="s">
        <v>675</v>
      </c>
      <c r="F61" s="93">
        <v>42781</v>
      </c>
      <c r="G61" s="93">
        <v>43100</v>
      </c>
      <c r="H61" s="93" t="s">
        <v>744</v>
      </c>
      <c r="I61" s="93" t="s">
        <v>255</v>
      </c>
    </row>
    <row r="62" spans="1:9" ht="39.950000000000003" customHeight="1" thickTop="1" thickBot="1" x14ac:dyDescent="0.25">
      <c r="A62" s="82">
        <v>61</v>
      </c>
      <c r="B62" s="94" t="s">
        <v>182</v>
      </c>
      <c r="C62" s="95" t="s">
        <v>183</v>
      </c>
      <c r="D62" s="95" t="s">
        <v>209</v>
      </c>
      <c r="E62" s="95" t="s">
        <v>104</v>
      </c>
      <c r="F62" s="96">
        <v>42736</v>
      </c>
      <c r="G62" s="96">
        <v>43100</v>
      </c>
      <c r="H62" s="19" t="s">
        <v>254</v>
      </c>
      <c r="I62" s="19" t="s">
        <v>255</v>
      </c>
    </row>
    <row r="63" spans="1:9" ht="39.950000000000003" customHeight="1" thickTop="1" x14ac:dyDescent="0.2">
      <c r="A63" s="82">
        <v>62</v>
      </c>
      <c r="B63" s="86" t="s">
        <v>772</v>
      </c>
      <c r="C63" s="87" t="s">
        <v>185</v>
      </c>
      <c r="D63" s="87" t="s">
        <v>186</v>
      </c>
      <c r="E63" s="87" t="s">
        <v>676</v>
      </c>
      <c r="F63" s="89">
        <v>42736</v>
      </c>
      <c r="G63" s="89">
        <v>42779</v>
      </c>
      <c r="H63" s="89" t="s">
        <v>254</v>
      </c>
      <c r="I63" s="89" t="s">
        <v>745</v>
      </c>
    </row>
    <row r="64" spans="1:9" ht="39.950000000000003" customHeight="1" thickBot="1" x14ac:dyDescent="0.25">
      <c r="A64" s="82">
        <v>63</v>
      </c>
      <c r="B64" s="90" t="s">
        <v>184</v>
      </c>
      <c r="C64" s="91" t="s">
        <v>185</v>
      </c>
      <c r="D64" s="91" t="s">
        <v>677</v>
      </c>
      <c r="E64" s="91" t="s">
        <v>70</v>
      </c>
      <c r="F64" s="93">
        <v>42780</v>
      </c>
      <c r="G64" s="93">
        <v>43100</v>
      </c>
      <c r="H64" s="93" t="s">
        <v>743</v>
      </c>
      <c r="I64" s="93" t="s">
        <v>255</v>
      </c>
    </row>
    <row r="65" spans="1:9" ht="39.950000000000003" customHeight="1" thickTop="1" x14ac:dyDescent="0.2">
      <c r="A65" s="82">
        <v>64</v>
      </c>
      <c r="B65" s="110" t="s">
        <v>187</v>
      </c>
      <c r="C65" s="111" t="s">
        <v>188</v>
      </c>
      <c r="D65" s="111" t="s">
        <v>497</v>
      </c>
      <c r="E65" s="111" t="s">
        <v>181</v>
      </c>
      <c r="F65" s="112">
        <v>42736</v>
      </c>
      <c r="G65" s="112">
        <v>43100</v>
      </c>
      <c r="H65" s="19" t="s">
        <v>254</v>
      </c>
      <c r="I65" s="19" t="s">
        <v>255</v>
      </c>
    </row>
    <row r="66" spans="1:9" ht="39.950000000000003" customHeight="1" thickBot="1" x14ac:dyDescent="0.25">
      <c r="A66" s="82">
        <v>65</v>
      </c>
      <c r="B66" s="82" t="s">
        <v>191</v>
      </c>
      <c r="C66" s="83" t="s">
        <v>192</v>
      </c>
      <c r="D66" s="83" t="s">
        <v>119</v>
      </c>
      <c r="E66" s="83" t="s">
        <v>86</v>
      </c>
      <c r="F66" s="85">
        <v>42736</v>
      </c>
      <c r="G66" s="85">
        <v>43100</v>
      </c>
      <c r="H66" s="19" t="s">
        <v>254</v>
      </c>
      <c r="I66" s="19" t="s">
        <v>255</v>
      </c>
    </row>
    <row r="67" spans="1:9" ht="39.950000000000003" customHeight="1" thickTop="1" x14ac:dyDescent="0.2">
      <c r="A67" s="82">
        <v>66</v>
      </c>
      <c r="B67" s="86" t="s">
        <v>193</v>
      </c>
      <c r="C67" s="87" t="s">
        <v>194</v>
      </c>
      <c r="D67" s="87" t="s">
        <v>168</v>
      </c>
      <c r="E67" s="87" t="s">
        <v>678</v>
      </c>
      <c r="F67" s="89">
        <v>42736</v>
      </c>
      <c r="G67" s="89">
        <v>42766</v>
      </c>
      <c r="H67" s="89" t="s">
        <v>254</v>
      </c>
      <c r="I67" s="89" t="s">
        <v>733</v>
      </c>
    </row>
    <row r="68" spans="1:9" ht="39.950000000000003" customHeight="1" x14ac:dyDescent="0.2">
      <c r="A68" s="82">
        <v>67</v>
      </c>
      <c r="B68" s="103" t="s">
        <v>679</v>
      </c>
      <c r="C68" s="101" t="s">
        <v>194</v>
      </c>
      <c r="D68" s="113" t="s">
        <v>668</v>
      </c>
      <c r="E68" s="101" t="s">
        <v>678</v>
      </c>
      <c r="F68" s="102">
        <v>42767</v>
      </c>
      <c r="G68" s="102">
        <v>42912</v>
      </c>
      <c r="H68" s="102" t="s">
        <v>734</v>
      </c>
      <c r="I68" s="102" t="s">
        <v>740</v>
      </c>
    </row>
    <row r="69" spans="1:9" ht="39.950000000000003" customHeight="1" thickBot="1" x14ac:dyDescent="0.25">
      <c r="A69" s="82">
        <v>68</v>
      </c>
      <c r="B69" s="90" t="s">
        <v>680</v>
      </c>
      <c r="C69" s="91" t="s">
        <v>194</v>
      </c>
      <c r="D69" s="91" t="s">
        <v>670</v>
      </c>
      <c r="E69" s="91" t="s">
        <v>195</v>
      </c>
      <c r="F69" s="93">
        <v>42913</v>
      </c>
      <c r="G69" s="93">
        <v>43100</v>
      </c>
      <c r="H69" s="93" t="s">
        <v>741</v>
      </c>
      <c r="I69" s="93" t="s">
        <v>255</v>
      </c>
    </row>
    <row r="70" spans="1:9" ht="39.950000000000003" customHeight="1" thickTop="1" thickBot="1" x14ac:dyDescent="0.25">
      <c r="A70" s="82">
        <v>69</v>
      </c>
      <c r="B70" s="94" t="s">
        <v>196</v>
      </c>
      <c r="C70" s="95" t="s">
        <v>197</v>
      </c>
      <c r="D70" s="95" t="s">
        <v>198</v>
      </c>
      <c r="E70" s="95" t="s">
        <v>104</v>
      </c>
      <c r="F70" s="85">
        <v>42736</v>
      </c>
      <c r="G70" s="85">
        <v>43100</v>
      </c>
      <c r="H70" s="19" t="s">
        <v>254</v>
      </c>
      <c r="I70" s="19" t="s">
        <v>255</v>
      </c>
    </row>
    <row r="71" spans="1:9" ht="39.950000000000003" customHeight="1" thickTop="1" thickBot="1" x14ac:dyDescent="0.25">
      <c r="A71" s="82">
        <v>70</v>
      </c>
      <c r="B71" s="114" t="s">
        <v>199</v>
      </c>
      <c r="C71" s="115" t="s">
        <v>200</v>
      </c>
      <c r="D71" s="115" t="s">
        <v>201</v>
      </c>
      <c r="E71" s="115" t="s">
        <v>70</v>
      </c>
      <c r="F71" s="116">
        <v>42370</v>
      </c>
      <c r="G71" s="116">
        <v>42765</v>
      </c>
      <c r="H71" s="116" t="s">
        <v>254</v>
      </c>
      <c r="I71" s="116" t="s">
        <v>746</v>
      </c>
    </row>
    <row r="72" spans="1:9" ht="39.950000000000003" customHeight="1" thickTop="1" x14ac:dyDescent="0.2">
      <c r="A72" s="82">
        <v>71</v>
      </c>
      <c r="B72" s="94" t="s">
        <v>202</v>
      </c>
      <c r="C72" s="95" t="s">
        <v>203</v>
      </c>
      <c r="D72" s="104" t="s">
        <v>204</v>
      </c>
      <c r="E72" s="104" t="s">
        <v>104</v>
      </c>
      <c r="F72" s="85">
        <v>42736</v>
      </c>
      <c r="G72" s="85">
        <v>43100</v>
      </c>
      <c r="H72" s="19" t="s">
        <v>254</v>
      </c>
      <c r="I72" s="19" t="s">
        <v>255</v>
      </c>
    </row>
    <row r="73" spans="1:9" ht="39.950000000000003" customHeight="1" x14ac:dyDescent="0.2">
      <c r="A73" s="82">
        <v>72</v>
      </c>
      <c r="B73" s="82" t="s">
        <v>205</v>
      </c>
      <c r="C73" s="83" t="s">
        <v>206</v>
      </c>
      <c r="D73" s="107" t="s">
        <v>498</v>
      </c>
      <c r="E73" s="107" t="s">
        <v>104</v>
      </c>
      <c r="F73" s="85">
        <v>42736</v>
      </c>
      <c r="G73" s="85">
        <v>43100</v>
      </c>
      <c r="H73" s="19" t="s">
        <v>254</v>
      </c>
      <c r="I73" s="19" t="s">
        <v>255</v>
      </c>
    </row>
    <row r="74" spans="1:9" ht="39.950000000000003" customHeight="1" x14ac:dyDescent="0.2">
      <c r="A74" s="82">
        <v>73</v>
      </c>
      <c r="B74" s="82" t="s">
        <v>207</v>
      </c>
      <c r="C74" s="83" t="s">
        <v>208</v>
      </c>
      <c r="D74" s="107" t="s">
        <v>499</v>
      </c>
      <c r="E74" s="107" t="s">
        <v>102</v>
      </c>
      <c r="F74" s="85">
        <v>42736</v>
      </c>
      <c r="G74" s="85">
        <v>43100</v>
      </c>
      <c r="H74" s="19" t="s">
        <v>254</v>
      </c>
      <c r="I74" s="19" t="s">
        <v>255</v>
      </c>
    </row>
    <row r="75" spans="1:9" ht="39.950000000000003" customHeight="1" thickBot="1" x14ac:dyDescent="0.25">
      <c r="A75" s="82">
        <v>74</v>
      </c>
      <c r="B75" s="82" t="s">
        <v>210</v>
      </c>
      <c r="C75" s="83" t="s">
        <v>211</v>
      </c>
      <c r="D75" s="83" t="s">
        <v>212</v>
      </c>
      <c r="E75" s="83" t="s">
        <v>64</v>
      </c>
      <c r="F75" s="85">
        <v>42736</v>
      </c>
      <c r="G75" s="85">
        <v>43100</v>
      </c>
      <c r="H75" s="19" t="s">
        <v>254</v>
      </c>
      <c r="I75" s="19" t="s">
        <v>255</v>
      </c>
    </row>
    <row r="76" spans="1:9" ht="39.950000000000003" customHeight="1" thickTop="1" x14ac:dyDescent="0.2">
      <c r="A76" s="82">
        <v>75</v>
      </c>
      <c r="B76" s="97" t="s">
        <v>213</v>
      </c>
      <c r="C76" s="98" t="s">
        <v>214</v>
      </c>
      <c r="D76" s="87" t="s">
        <v>215</v>
      </c>
      <c r="E76" s="87" t="s">
        <v>681</v>
      </c>
      <c r="F76" s="117">
        <v>42736</v>
      </c>
      <c r="G76" s="89">
        <v>42779</v>
      </c>
      <c r="H76" s="117" t="s">
        <v>254</v>
      </c>
      <c r="I76" s="89" t="s">
        <v>745</v>
      </c>
    </row>
    <row r="77" spans="1:9" ht="39.950000000000003" customHeight="1" thickBot="1" x14ac:dyDescent="0.25">
      <c r="A77" s="82">
        <v>76</v>
      </c>
      <c r="B77" s="90" t="s">
        <v>682</v>
      </c>
      <c r="C77" s="91" t="s">
        <v>214</v>
      </c>
      <c r="D77" s="91" t="s">
        <v>683</v>
      </c>
      <c r="E77" s="91" t="s">
        <v>104</v>
      </c>
      <c r="F77" s="93">
        <v>42780</v>
      </c>
      <c r="G77" s="93">
        <v>43100</v>
      </c>
      <c r="H77" s="93" t="s">
        <v>743</v>
      </c>
      <c r="I77" s="93" t="s">
        <v>255</v>
      </c>
    </row>
    <row r="78" spans="1:9" ht="39.950000000000003" customHeight="1" thickTop="1" x14ac:dyDescent="0.2">
      <c r="A78" s="82">
        <v>77</v>
      </c>
      <c r="B78" s="86" t="s">
        <v>216</v>
      </c>
      <c r="C78" s="87" t="s">
        <v>217</v>
      </c>
      <c r="D78" s="87" t="s">
        <v>218</v>
      </c>
      <c r="E78" s="87" t="s">
        <v>70</v>
      </c>
      <c r="F78" s="89">
        <v>42736</v>
      </c>
      <c r="G78" s="89">
        <v>42990</v>
      </c>
      <c r="H78" s="89" t="s">
        <v>254</v>
      </c>
      <c r="I78" s="89" t="s">
        <v>747</v>
      </c>
    </row>
    <row r="79" spans="1:9" ht="39.950000000000003" customHeight="1" thickBot="1" x14ac:dyDescent="0.25">
      <c r="A79" s="82">
        <v>78</v>
      </c>
      <c r="B79" s="90" t="s">
        <v>684</v>
      </c>
      <c r="C79" s="91" t="s">
        <v>217</v>
      </c>
      <c r="D79" s="91" t="s">
        <v>685</v>
      </c>
      <c r="E79" s="91" t="s">
        <v>86</v>
      </c>
      <c r="F79" s="93">
        <v>42991</v>
      </c>
      <c r="G79" s="93">
        <v>43100</v>
      </c>
      <c r="H79" s="93" t="s">
        <v>748</v>
      </c>
      <c r="I79" s="93" t="s">
        <v>255</v>
      </c>
    </row>
    <row r="80" spans="1:9" ht="39.950000000000003" customHeight="1" thickTop="1" x14ac:dyDescent="0.2">
      <c r="A80" s="82">
        <v>79</v>
      </c>
      <c r="B80" s="86" t="s">
        <v>219</v>
      </c>
      <c r="C80" s="87" t="s">
        <v>220</v>
      </c>
      <c r="D80" s="87" t="s">
        <v>101</v>
      </c>
      <c r="E80" s="87" t="s">
        <v>102</v>
      </c>
      <c r="F80" s="89">
        <v>42736</v>
      </c>
      <c r="G80" s="89">
        <v>42766</v>
      </c>
      <c r="H80" s="89" t="s">
        <v>254</v>
      </c>
      <c r="I80" s="89" t="s">
        <v>733</v>
      </c>
    </row>
    <row r="81" spans="1:9" ht="39.950000000000003" customHeight="1" thickBot="1" x14ac:dyDescent="0.25">
      <c r="A81" s="82">
        <v>80</v>
      </c>
      <c r="B81" s="90" t="s">
        <v>219</v>
      </c>
      <c r="C81" s="91" t="s">
        <v>220</v>
      </c>
      <c r="D81" s="91" t="s">
        <v>80</v>
      </c>
      <c r="E81" s="91" t="s">
        <v>660</v>
      </c>
      <c r="F81" s="93">
        <v>42767</v>
      </c>
      <c r="G81" s="93">
        <v>43100</v>
      </c>
      <c r="H81" s="93" t="s">
        <v>734</v>
      </c>
      <c r="I81" s="93" t="s">
        <v>255</v>
      </c>
    </row>
    <row r="82" spans="1:9" ht="39.950000000000003" customHeight="1" thickTop="1" x14ac:dyDescent="0.2">
      <c r="A82" s="82">
        <v>81</v>
      </c>
      <c r="B82" s="86" t="s">
        <v>221</v>
      </c>
      <c r="C82" s="87" t="s">
        <v>222</v>
      </c>
      <c r="D82" s="87" t="s">
        <v>223</v>
      </c>
      <c r="E82" s="87" t="s">
        <v>678</v>
      </c>
      <c r="F82" s="89">
        <v>42736</v>
      </c>
      <c r="G82" s="89">
        <v>42762</v>
      </c>
      <c r="H82" s="89" t="s">
        <v>254</v>
      </c>
      <c r="I82" s="89" t="s">
        <v>749</v>
      </c>
    </row>
    <row r="83" spans="1:9" ht="39.950000000000003" customHeight="1" thickBot="1" x14ac:dyDescent="0.25">
      <c r="A83" s="82">
        <v>82</v>
      </c>
      <c r="B83" s="90" t="s">
        <v>686</v>
      </c>
      <c r="C83" s="91" t="s">
        <v>222</v>
      </c>
      <c r="D83" s="91" t="s">
        <v>687</v>
      </c>
      <c r="E83" s="91" t="s">
        <v>688</v>
      </c>
      <c r="F83" s="93">
        <v>42763</v>
      </c>
      <c r="G83" s="93">
        <v>43100</v>
      </c>
      <c r="H83" s="93" t="s">
        <v>750</v>
      </c>
      <c r="I83" s="93" t="s">
        <v>255</v>
      </c>
    </row>
    <row r="84" spans="1:9" ht="39.950000000000003" customHeight="1" thickTop="1" thickBot="1" x14ac:dyDescent="0.25">
      <c r="A84" s="82">
        <v>83</v>
      </c>
      <c r="B84" s="94" t="s">
        <v>224</v>
      </c>
      <c r="C84" s="95" t="s">
        <v>689</v>
      </c>
      <c r="D84" s="95" t="s">
        <v>690</v>
      </c>
      <c r="E84" s="95" t="s">
        <v>691</v>
      </c>
      <c r="F84" s="96">
        <v>42736</v>
      </c>
      <c r="G84" s="96">
        <v>43100</v>
      </c>
      <c r="H84" s="19" t="s">
        <v>254</v>
      </c>
      <c r="I84" s="19" t="s">
        <v>255</v>
      </c>
    </row>
    <row r="85" spans="1:9" ht="39.950000000000003" customHeight="1" thickTop="1" x14ac:dyDescent="0.2">
      <c r="A85" s="82">
        <v>84</v>
      </c>
      <c r="B85" s="86" t="s">
        <v>226</v>
      </c>
      <c r="C85" s="87" t="s">
        <v>227</v>
      </c>
      <c r="D85" s="87" t="s">
        <v>228</v>
      </c>
      <c r="E85" s="87" t="s">
        <v>70</v>
      </c>
      <c r="F85" s="89">
        <v>42736</v>
      </c>
      <c r="G85" s="89">
        <v>42810</v>
      </c>
      <c r="H85" s="89" t="s">
        <v>254</v>
      </c>
      <c r="I85" s="89" t="s">
        <v>751</v>
      </c>
    </row>
    <row r="86" spans="1:9" ht="39.950000000000003" customHeight="1" x14ac:dyDescent="0.2">
      <c r="A86" s="82">
        <v>85</v>
      </c>
      <c r="B86" s="103" t="s">
        <v>692</v>
      </c>
      <c r="C86" s="101" t="s">
        <v>227</v>
      </c>
      <c r="D86" s="101" t="s">
        <v>693</v>
      </c>
      <c r="E86" s="101" t="s">
        <v>70</v>
      </c>
      <c r="F86" s="102">
        <v>42811</v>
      </c>
      <c r="G86" s="102">
        <v>43069</v>
      </c>
      <c r="H86" s="102" t="s">
        <v>752</v>
      </c>
      <c r="I86" s="102" t="s">
        <v>753</v>
      </c>
    </row>
    <row r="87" spans="1:9" ht="39.950000000000003" customHeight="1" thickBot="1" x14ac:dyDescent="0.25">
      <c r="A87" s="82">
        <v>86</v>
      </c>
      <c r="B87" s="90" t="s">
        <v>694</v>
      </c>
      <c r="C87" s="91" t="s">
        <v>227</v>
      </c>
      <c r="D87" s="91" t="s">
        <v>695</v>
      </c>
      <c r="E87" s="91" t="s">
        <v>64</v>
      </c>
      <c r="F87" s="93">
        <v>43070</v>
      </c>
      <c r="G87" s="93">
        <v>43100</v>
      </c>
      <c r="H87" s="93" t="s">
        <v>754</v>
      </c>
      <c r="I87" s="93" t="s">
        <v>255</v>
      </c>
    </row>
    <row r="88" spans="1:9" ht="39.950000000000003" customHeight="1" thickTop="1" x14ac:dyDescent="0.2">
      <c r="A88" s="82">
        <v>87</v>
      </c>
      <c r="B88" s="86" t="s">
        <v>229</v>
      </c>
      <c r="C88" s="87" t="s">
        <v>230</v>
      </c>
      <c r="D88" s="87" t="s">
        <v>231</v>
      </c>
      <c r="E88" s="87" t="s">
        <v>102</v>
      </c>
      <c r="F88" s="89">
        <v>42736</v>
      </c>
      <c r="G88" s="89">
        <v>43039</v>
      </c>
      <c r="H88" s="89" t="s">
        <v>254</v>
      </c>
      <c r="I88" s="89" t="s">
        <v>258</v>
      </c>
    </row>
    <row r="89" spans="1:9" ht="39.950000000000003" customHeight="1" thickBot="1" x14ac:dyDescent="0.25">
      <c r="A89" s="82">
        <v>88</v>
      </c>
      <c r="B89" s="90" t="s">
        <v>696</v>
      </c>
      <c r="C89" s="91" t="s">
        <v>230</v>
      </c>
      <c r="D89" s="91" t="s">
        <v>697</v>
      </c>
      <c r="E89" s="91" t="s">
        <v>494</v>
      </c>
      <c r="F89" s="93">
        <v>43040</v>
      </c>
      <c r="G89" s="93">
        <v>43100</v>
      </c>
      <c r="H89" s="93" t="s">
        <v>259</v>
      </c>
      <c r="I89" s="93" t="s">
        <v>255</v>
      </c>
    </row>
    <row r="90" spans="1:9" ht="39.950000000000003" customHeight="1" thickTop="1" thickBot="1" x14ac:dyDescent="0.25">
      <c r="A90" s="82">
        <v>89</v>
      </c>
      <c r="B90" s="94" t="s">
        <v>232</v>
      </c>
      <c r="C90" s="95" t="s">
        <v>233</v>
      </c>
      <c r="D90" s="95" t="s">
        <v>234</v>
      </c>
      <c r="E90" s="95" t="s">
        <v>235</v>
      </c>
      <c r="F90" s="96">
        <v>42736</v>
      </c>
      <c r="G90" s="96">
        <v>43100</v>
      </c>
      <c r="H90" s="19" t="s">
        <v>254</v>
      </c>
      <c r="I90" s="19" t="s">
        <v>255</v>
      </c>
    </row>
    <row r="91" spans="1:9" ht="39.950000000000003" customHeight="1" thickTop="1" x14ac:dyDescent="0.2">
      <c r="A91" s="82">
        <v>90</v>
      </c>
      <c r="B91" s="86" t="s">
        <v>236</v>
      </c>
      <c r="C91" s="87" t="s">
        <v>237</v>
      </c>
      <c r="D91" s="87" t="s">
        <v>238</v>
      </c>
      <c r="E91" s="87" t="s">
        <v>482</v>
      </c>
      <c r="F91" s="89">
        <v>42736</v>
      </c>
      <c r="G91" s="89">
        <v>42766</v>
      </c>
      <c r="H91" s="89" t="s">
        <v>254</v>
      </c>
      <c r="I91" s="89" t="s">
        <v>733</v>
      </c>
    </row>
    <row r="92" spans="1:9" ht="39.950000000000003" customHeight="1" thickBot="1" x14ac:dyDescent="0.25">
      <c r="A92" s="82">
        <v>91</v>
      </c>
      <c r="B92" s="90" t="s">
        <v>698</v>
      </c>
      <c r="C92" s="91" t="s">
        <v>237</v>
      </c>
      <c r="D92" s="91" t="s">
        <v>699</v>
      </c>
      <c r="E92" s="91" t="s">
        <v>225</v>
      </c>
      <c r="F92" s="93">
        <v>42767</v>
      </c>
      <c r="G92" s="93">
        <v>43100</v>
      </c>
      <c r="H92" s="93" t="s">
        <v>734</v>
      </c>
      <c r="I92" s="93" t="s">
        <v>255</v>
      </c>
    </row>
    <row r="93" spans="1:9" ht="39.950000000000003" customHeight="1" thickTop="1" thickBot="1" x14ac:dyDescent="0.25">
      <c r="A93" s="82">
        <v>92</v>
      </c>
      <c r="B93" s="94" t="s">
        <v>239</v>
      </c>
      <c r="C93" s="95" t="s">
        <v>240</v>
      </c>
      <c r="D93" s="95" t="s">
        <v>500</v>
      </c>
      <c r="E93" s="95" t="s">
        <v>64</v>
      </c>
      <c r="F93" s="96">
        <v>42736</v>
      </c>
      <c r="G93" s="96">
        <v>43100</v>
      </c>
      <c r="H93" s="19" t="s">
        <v>254</v>
      </c>
      <c r="I93" s="19" t="s">
        <v>255</v>
      </c>
    </row>
    <row r="94" spans="1:9" ht="39.950000000000003" customHeight="1" thickTop="1" x14ac:dyDescent="0.2">
      <c r="A94" s="82">
        <v>93</v>
      </c>
      <c r="B94" s="86" t="s">
        <v>241</v>
      </c>
      <c r="C94" s="87" t="s">
        <v>242</v>
      </c>
      <c r="D94" s="87" t="s">
        <v>243</v>
      </c>
      <c r="E94" s="87" t="s">
        <v>70</v>
      </c>
      <c r="F94" s="89">
        <v>42736</v>
      </c>
      <c r="G94" s="89">
        <v>42781</v>
      </c>
      <c r="H94" s="89" t="s">
        <v>254</v>
      </c>
      <c r="I94" s="89" t="s">
        <v>744</v>
      </c>
    </row>
    <row r="95" spans="1:9" ht="39.950000000000003" customHeight="1" x14ac:dyDescent="0.2">
      <c r="A95" s="82">
        <v>94</v>
      </c>
      <c r="B95" s="103" t="s">
        <v>700</v>
      </c>
      <c r="C95" s="101" t="s">
        <v>242</v>
      </c>
      <c r="D95" s="101" t="s">
        <v>701</v>
      </c>
      <c r="E95" s="101" t="s">
        <v>81</v>
      </c>
      <c r="F95" s="102">
        <v>42782</v>
      </c>
      <c r="G95" s="102">
        <v>42872</v>
      </c>
      <c r="H95" s="102" t="s">
        <v>755</v>
      </c>
      <c r="I95" s="102" t="s">
        <v>756</v>
      </c>
    </row>
    <row r="96" spans="1:9" ht="39.950000000000003" customHeight="1" thickBot="1" x14ac:dyDescent="0.25">
      <c r="A96" s="82">
        <v>95</v>
      </c>
      <c r="B96" s="90" t="s">
        <v>702</v>
      </c>
      <c r="C96" s="91" t="s">
        <v>242</v>
      </c>
      <c r="D96" s="91" t="s">
        <v>703</v>
      </c>
      <c r="E96" s="91" t="s">
        <v>82</v>
      </c>
      <c r="F96" s="93">
        <v>42873</v>
      </c>
      <c r="G96" s="93">
        <v>43100</v>
      </c>
      <c r="H96" s="93" t="s">
        <v>757</v>
      </c>
      <c r="I96" s="93" t="s">
        <v>255</v>
      </c>
    </row>
    <row r="97" spans="1:9" ht="39.950000000000003" customHeight="1" thickTop="1" x14ac:dyDescent="0.2">
      <c r="A97" s="82">
        <v>96</v>
      </c>
      <c r="B97" s="86" t="s">
        <v>244</v>
      </c>
      <c r="C97" s="87" t="s">
        <v>704</v>
      </c>
      <c r="D97" s="87" t="s">
        <v>245</v>
      </c>
      <c r="E97" s="87" t="s">
        <v>70</v>
      </c>
      <c r="F97" s="89">
        <v>42736</v>
      </c>
      <c r="G97" s="89">
        <v>42862</v>
      </c>
      <c r="H97" s="19" t="s">
        <v>254</v>
      </c>
      <c r="I97" s="89" t="s">
        <v>758</v>
      </c>
    </row>
    <row r="98" spans="1:9" ht="39.950000000000003" customHeight="1" thickBot="1" x14ac:dyDescent="0.25">
      <c r="A98" s="82">
        <v>97</v>
      </c>
      <c r="B98" s="90" t="s">
        <v>705</v>
      </c>
      <c r="C98" s="91" t="s">
        <v>704</v>
      </c>
      <c r="D98" s="91" t="s">
        <v>706</v>
      </c>
      <c r="E98" s="91" t="s">
        <v>64</v>
      </c>
      <c r="F98" s="93">
        <v>42863</v>
      </c>
      <c r="G98" s="93">
        <v>43100</v>
      </c>
      <c r="H98" s="93" t="s">
        <v>759</v>
      </c>
      <c r="I98" s="93" t="s">
        <v>255</v>
      </c>
    </row>
    <row r="99" spans="1:9" ht="39.950000000000003" customHeight="1" thickTop="1" x14ac:dyDescent="0.2">
      <c r="A99" s="82">
        <v>98</v>
      </c>
      <c r="B99" s="110" t="s">
        <v>246</v>
      </c>
      <c r="C99" s="111" t="s">
        <v>247</v>
      </c>
      <c r="D99" s="111" t="s">
        <v>248</v>
      </c>
      <c r="E99" s="111" t="s">
        <v>64</v>
      </c>
      <c r="F99" s="112">
        <v>42736</v>
      </c>
      <c r="G99" s="112">
        <v>43100</v>
      </c>
      <c r="H99" s="19" t="s">
        <v>254</v>
      </c>
      <c r="I99" s="19" t="s">
        <v>255</v>
      </c>
    </row>
    <row r="100" spans="1:9" ht="39.950000000000003" customHeight="1" x14ac:dyDescent="0.2">
      <c r="A100" s="82">
        <v>99</v>
      </c>
      <c r="B100" s="118" t="s">
        <v>249</v>
      </c>
      <c r="C100" s="107" t="s">
        <v>250</v>
      </c>
      <c r="D100" s="107" t="s">
        <v>707</v>
      </c>
      <c r="E100" s="107" t="s">
        <v>251</v>
      </c>
      <c r="F100" s="119">
        <v>42736</v>
      </c>
      <c r="G100" s="119">
        <v>43100</v>
      </c>
      <c r="H100" s="19" t="s">
        <v>254</v>
      </c>
      <c r="I100" s="19" t="s">
        <v>255</v>
      </c>
    </row>
    <row r="101" spans="1:9" ht="39.950000000000003" customHeight="1" x14ac:dyDescent="0.2">
      <c r="A101" s="82">
        <v>100</v>
      </c>
      <c r="B101" s="118" t="s">
        <v>252</v>
      </c>
      <c r="C101" s="107" t="s">
        <v>253</v>
      </c>
      <c r="D101" s="107" t="s">
        <v>708</v>
      </c>
      <c r="E101" s="107" t="s">
        <v>104</v>
      </c>
      <c r="F101" s="119">
        <v>42736</v>
      </c>
      <c r="G101" s="119">
        <v>43100</v>
      </c>
      <c r="H101" s="19" t="s">
        <v>254</v>
      </c>
      <c r="I101" s="19" t="s">
        <v>255</v>
      </c>
    </row>
    <row r="102" spans="1:9" ht="39.950000000000003" customHeight="1" x14ac:dyDescent="0.2">
      <c r="A102" s="82">
        <v>101</v>
      </c>
      <c r="B102" s="118" t="s">
        <v>501</v>
      </c>
      <c r="C102" s="107" t="s">
        <v>709</v>
      </c>
      <c r="D102" s="107" t="s">
        <v>710</v>
      </c>
      <c r="E102" s="107" t="s">
        <v>711</v>
      </c>
      <c r="F102" s="119">
        <v>42736</v>
      </c>
      <c r="G102" s="119">
        <v>43100</v>
      </c>
      <c r="H102" s="19" t="s">
        <v>254</v>
      </c>
      <c r="I102" s="19" t="s">
        <v>255</v>
      </c>
    </row>
    <row r="103" spans="1:9" ht="39.950000000000003" customHeight="1" x14ac:dyDescent="0.2">
      <c r="A103" s="82">
        <v>102</v>
      </c>
      <c r="B103" s="118" t="s">
        <v>712</v>
      </c>
      <c r="C103" s="107" t="s">
        <v>713</v>
      </c>
      <c r="D103" s="107" t="s">
        <v>714</v>
      </c>
      <c r="E103" s="107" t="s">
        <v>64</v>
      </c>
      <c r="F103" s="119">
        <v>42768</v>
      </c>
      <c r="G103" s="119">
        <v>43100</v>
      </c>
      <c r="H103" s="19" t="s">
        <v>254</v>
      </c>
      <c r="I103" s="19" t="s">
        <v>255</v>
      </c>
    </row>
    <row r="104" spans="1:9" ht="39.950000000000003" customHeight="1" x14ac:dyDescent="0.2">
      <c r="A104" s="82">
        <v>103</v>
      </c>
      <c r="B104" s="118" t="s">
        <v>715</v>
      </c>
      <c r="C104" s="107" t="s">
        <v>716</v>
      </c>
      <c r="D104" s="107" t="s">
        <v>717</v>
      </c>
      <c r="E104" s="108" t="s">
        <v>718</v>
      </c>
      <c r="F104" s="119">
        <v>42786</v>
      </c>
      <c r="G104" s="119">
        <v>43100</v>
      </c>
      <c r="H104" s="19" t="s">
        <v>254</v>
      </c>
      <c r="I104" s="19" t="s">
        <v>255</v>
      </c>
    </row>
    <row r="105" spans="1:9" ht="39.950000000000003" customHeight="1" x14ac:dyDescent="0.2">
      <c r="A105" s="82">
        <v>104</v>
      </c>
      <c r="B105" s="118" t="s">
        <v>719</v>
      </c>
      <c r="C105" s="107" t="s">
        <v>720</v>
      </c>
      <c r="D105" s="107" t="s">
        <v>67</v>
      </c>
      <c r="E105" s="107" t="s">
        <v>70</v>
      </c>
      <c r="F105" s="119">
        <v>42782</v>
      </c>
      <c r="G105" s="119">
        <v>43100</v>
      </c>
      <c r="H105" s="19" t="s">
        <v>254</v>
      </c>
      <c r="I105" s="19" t="s">
        <v>255</v>
      </c>
    </row>
    <row r="106" spans="1:9" ht="39.950000000000003" customHeight="1" x14ac:dyDescent="0.2">
      <c r="A106" s="82">
        <v>105</v>
      </c>
      <c r="B106" s="118" t="s">
        <v>721</v>
      </c>
      <c r="C106" s="107" t="s">
        <v>722</v>
      </c>
      <c r="D106" s="107" t="s">
        <v>699</v>
      </c>
      <c r="E106" s="107" t="s">
        <v>482</v>
      </c>
      <c r="F106" s="119">
        <v>42853</v>
      </c>
      <c r="G106" s="119">
        <v>43100</v>
      </c>
      <c r="H106" s="19" t="s">
        <v>254</v>
      </c>
      <c r="I106" s="19" t="s">
        <v>255</v>
      </c>
    </row>
    <row r="107" spans="1:9" ht="39.950000000000003" customHeight="1" x14ac:dyDescent="0.2">
      <c r="A107" s="82">
        <v>106</v>
      </c>
      <c r="B107" s="118" t="s">
        <v>723</v>
      </c>
      <c r="C107" s="107" t="s">
        <v>724</v>
      </c>
      <c r="D107" s="107" t="s">
        <v>725</v>
      </c>
      <c r="E107" s="107" t="s">
        <v>726</v>
      </c>
      <c r="F107" s="119">
        <v>43080</v>
      </c>
      <c r="G107" s="120">
        <v>43100</v>
      </c>
      <c r="H107" s="19" t="s">
        <v>254</v>
      </c>
      <c r="I107" s="19" t="s">
        <v>255</v>
      </c>
    </row>
    <row r="108" spans="1:9" ht="39.950000000000003" customHeight="1" thickBot="1" x14ac:dyDescent="0.25">
      <c r="A108" s="82">
        <v>107</v>
      </c>
      <c r="B108" s="82" t="s">
        <v>480</v>
      </c>
      <c r="C108" s="83" t="s">
        <v>460</v>
      </c>
      <c r="D108" s="83" t="s">
        <v>461</v>
      </c>
      <c r="E108" s="83" t="s">
        <v>727</v>
      </c>
      <c r="F108" s="85">
        <v>42736</v>
      </c>
      <c r="G108" s="85">
        <v>43100</v>
      </c>
      <c r="H108" s="19" t="s">
        <v>254</v>
      </c>
      <c r="I108" s="19" t="s">
        <v>255</v>
      </c>
    </row>
    <row r="109" spans="1:9" s="124" customFormat="1" ht="39.950000000000003" customHeight="1" thickTop="1" x14ac:dyDescent="0.2">
      <c r="A109" s="82">
        <v>108</v>
      </c>
      <c r="B109" s="121" t="s">
        <v>480</v>
      </c>
      <c r="C109" s="122" t="s">
        <v>481</v>
      </c>
      <c r="D109" s="123" t="s">
        <v>107</v>
      </c>
      <c r="E109" s="123" t="s">
        <v>482</v>
      </c>
      <c r="F109" s="117">
        <v>42736</v>
      </c>
      <c r="G109" s="117">
        <v>42766</v>
      </c>
      <c r="H109" s="117" t="s">
        <v>254</v>
      </c>
      <c r="I109" s="117" t="s">
        <v>733</v>
      </c>
    </row>
    <row r="110" spans="1:9" s="124" customFormat="1" ht="39.950000000000003" customHeight="1" x14ac:dyDescent="0.2">
      <c r="A110" s="82">
        <v>109</v>
      </c>
      <c r="B110" s="125" t="s">
        <v>483</v>
      </c>
      <c r="C110" s="126" t="s">
        <v>481</v>
      </c>
      <c r="D110" s="127" t="s">
        <v>728</v>
      </c>
      <c r="E110" s="127" t="s">
        <v>729</v>
      </c>
      <c r="F110" s="128">
        <v>42767</v>
      </c>
      <c r="G110" s="128">
        <v>42804</v>
      </c>
      <c r="H110" s="128" t="s">
        <v>734</v>
      </c>
      <c r="I110" s="128" t="s">
        <v>761</v>
      </c>
    </row>
    <row r="111" spans="1:9" s="124" customFormat="1" ht="39.950000000000003" customHeight="1" thickBot="1" x14ac:dyDescent="0.25">
      <c r="A111" s="82">
        <v>110</v>
      </c>
      <c r="B111" s="129" t="s">
        <v>484</v>
      </c>
      <c r="C111" s="130" t="s">
        <v>481</v>
      </c>
      <c r="D111" s="130" t="s">
        <v>730</v>
      </c>
      <c r="E111" s="130" t="s">
        <v>482</v>
      </c>
      <c r="F111" s="93">
        <v>42805</v>
      </c>
      <c r="G111" s="93">
        <v>43100</v>
      </c>
      <c r="H111" s="93" t="s">
        <v>760</v>
      </c>
      <c r="I111" s="93" t="s">
        <v>255</v>
      </c>
    </row>
    <row r="112" spans="1:9" s="124" customFormat="1" ht="39.950000000000003" customHeight="1" thickTop="1" x14ac:dyDescent="0.2">
      <c r="A112" s="82">
        <v>111</v>
      </c>
      <c r="B112" s="131" t="s">
        <v>485</v>
      </c>
      <c r="C112" s="132" t="s">
        <v>486</v>
      </c>
      <c r="D112" s="132" t="s">
        <v>487</v>
      </c>
      <c r="E112" s="132" t="s">
        <v>488</v>
      </c>
      <c r="F112" s="112">
        <v>42736</v>
      </c>
      <c r="G112" s="112">
        <v>43100</v>
      </c>
      <c r="H112" s="19" t="s">
        <v>254</v>
      </c>
      <c r="I112" s="19" t="s">
        <v>255</v>
      </c>
    </row>
    <row r="113" spans="1:9" s="124" customFormat="1" ht="39.950000000000003" customHeight="1" x14ac:dyDescent="0.2">
      <c r="A113" s="82">
        <v>112</v>
      </c>
      <c r="B113" s="133" t="s">
        <v>505</v>
      </c>
      <c r="C113" s="134" t="s">
        <v>506</v>
      </c>
      <c r="D113" s="134" t="s">
        <v>507</v>
      </c>
      <c r="E113" s="134" t="s">
        <v>64</v>
      </c>
      <c r="F113" s="119">
        <v>42736</v>
      </c>
      <c r="G113" s="119">
        <v>43100</v>
      </c>
      <c r="H113" s="19" t="s">
        <v>254</v>
      </c>
      <c r="I113" s="19" t="s">
        <v>255</v>
      </c>
    </row>
    <row r="114" spans="1:9" s="124" customFormat="1" ht="39.950000000000003" customHeight="1" x14ac:dyDescent="0.2">
      <c r="A114" s="82">
        <v>113</v>
      </c>
      <c r="B114" s="133" t="s">
        <v>508</v>
      </c>
      <c r="C114" s="134" t="s">
        <v>509</v>
      </c>
      <c r="D114" s="134" t="s">
        <v>510</v>
      </c>
      <c r="E114" s="134" t="s">
        <v>81</v>
      </c>
      <c r="F114" s="119">
        <v>42736</v>
      </c>
      <c r="G114" s="119">
        <v>43100</v>
      </c>
      <c r="H114" s="19" t="s">
        <v>254</v>
      </c>
      <c r="I114" s="19" t="s">
        <v>255</v>
      </c>
    </row>
    <row r="115" spans="1:9" s="124" customFormat="1" ht="39.950000000000003" customHeight="1" x14ac:dyDescent="0.2">
      <c r="A115" s="82">
        <v>114</v>
      </c>
      <c r="B115" s="133" t="s">
        <v>511</v>
      </c>
      <c r="C115" s="134" t="s">
        <v>512</v>
      </c>
      <c r="D115" s="134" t="s">
        <v>513</v>
      </c>
      <c r="E115" s="134" t="s">
        <v>482</v>
      </c>
      <c r="F115" s="119">
        <v>42736</v>
      </c>
      <c r="G115" s="119">
        <v>43100</v>
      </c>
      <c r="H115" s="19" t="s">
        <v>254</v>
      </c>
      <c r="I115" s="19" t="s">
        <v>255</v>
      </c>
    </row>
    <row r="116" spans="1:9" s="124" customFormat="1" ht="39.950000000000003" customHeight="1" x14ac:dyDescent="0.2">
      <c r="A116" s="82">
        <v>115</v>
      </c>
      <c r="B116" s="133" t="s">
        <v>514</v>
      </c>
      <c r="C116" s="134" t="s">
        <v>515</v>
      </c>
      <c r="D116" s="134" t="s">
        <v>516</v>
      </c>
      <c r="E116" s="134" t="s">
        <v>731</v>
      </c>
      <c r="F116" s="119">
        <v>42736</v>
      </c>
      <c r="G116" s="119">
        <v>43100</v>
      </c>
      <c r="H116" s="19" t="s">
        <v>254</v>
      </c>
      <c r="I116" s="19" t="s">
        <v>255</v>
      </c>
    </row>
    <row r="117" spans="1:9" s="124" customFormat="1" ht="39.950000000000003" customHeight="1" x14ac:dyDescent="0.2">
      <c r="A117" s="118">
        <v>116</v>
      </c>
      <c r="B117" s="133" t="s">
        <v>502</v>
      </c>
      <c r="C117" s="134" t="s">
        <v>503</v>
      </c>
      <c r="D117" s="134" t="s">
        <v>504</v>
      </c>
      <c r="E117" s="134" t="s">
        <v>64</v>
      </c>
      <c r="F117" s="119">
        <v>42736</v>
      </c>
      <c r="G117" s="119">
        <v>43100</v>
      </c>
      <c r="H117" s="19" t="s">
        <v>254</v>
      </c>
      <c r="I117" s="19" t="s">
        <v>255</v>
      </c>
    </row>
  </sheetData>
  <pageMargins left="0.19685039370078741" right="0.19685039370078741" top="0.39370078740157483" bottom="0.19685039370078741" header="0" footer="0"/>
  <pageSetup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22"/>
  <sheetViews>
    <sheetView topLeftCell="A206" workbookViewId="0">
      <selection activeCell="H4" sqref="H4"/>
    </sheetView>
  </sheetViews>
  <sheetFormatPr baseColWidth="10" defaultColWidth="15.7109375" defaultRowHeight="30" customHeight="1" x14ac:dyDescent="0.2"/>
  <cols>
    <col min="1" max="1" width="5.7109375" style="156" customWidth="1"/>
    <col min="2" max="2" width="10.7109375" style="143" customWidth="1"/>
    <col min="3" max="5" width="20.7109375" style="124" customWidth="1"/>
    <col min="6" max="7" width="10.7109375" style="144" customWidth="1"/>
    <col min="8" max="16384" width="15.7109375" style="124"/>
  </cols>
  <sheetData>
    <row r="1" spans="1:7" ht="30" customHeight="1" x14ac:dyDescent="0.2">
      <c r="A1" s="142" t="s">
        <v>773</v>
      </c>
    </row>
    <row r="2" spans="1:7" ht="30" customHeight="1" x14ac:dyDescent="0.2">
      <c r="A2" s="145" t="s">
        <v>459</v>
      </c>
      <c r="B2" s="146" t="s">
        <v>53</v>
      </c>
      <c r="C2" s="146" t="s">
        <v>54</v>
      </c>
      <c r="D2" s="146" t="s">
        <v>55</v>
      </c>
      <c r="E2" s="146" t="s">
        <v>56</v>
      </c>
      <c r="F2" s="147" t="s">
        <v>57</v>
      </c>
      <c r="G2" s="147" t="s">
        <v>58</v>
      </c>
    </row>
    <row r="3" spans="1:7" ht="30" customHeight="1" x14ac:dyDescent="0.2">
      <c r="A3" s="148">
        <v>1</v>
      </c>
      <c r="B3" s="149" t="s">
        <v>774</v>
      </c>
      <c r="C3" s="150" t="s">
        <v>460</v>
      </c>
      <c r="D3" s="150" t="s">
        <v>461</v>
      </c>
      <c r="E3" s="150" t="s">
        <v>775</v>
      </c>
      <c r="F3" s="151">
        <v>42736</v>
      </c>
      <c r="G3" s="151">
        <v>43100</v>
      </c>
    </row>
    <row r="4" spans="1:7" ht="30" customHeight="1" x14ac:dyDescent="0.2">
      <c r="A4" s="148">
        <v>2</v>
      </c>
      <c r="B4" s="149" t="s">
        <v>776</v>
      </c>
      <c r="C4" s="150" t="s">
        <v>777</v>
      </c>
      <c r="D4" s="150" t="s">
        <v>778</v>
      </c>
      <c r="E4" s="150" t="s">
        <v>779</v>
      </c>
      <c r="F4" s="151">
        <v>42736</v>
      </c>
      <c r="G4" s="151">
        <v>43100</v>
      </c>
    </row>
    <row r="5" spans="1:7" ht="30" customHeight="1" x14ac:dyDescent="0.2">
      <c r="A5" s="148">
        <v>3</v>
      </c>
      <c r="B5" s="149" t="s">
        <v>780</v>
      </c>
      <c r="C5" s="150" t="s">
        <v>781</v>
      </c>
      <c r="D5" s="150" t="s">
        <v>782</v>
      </c>
      <c r="E5" s="150" t="s">
        <v>779</v>
      </c>
      <c r="F5" s="151">
        <v>42736</v>
      </c>
      <c r="G5" s="151">
        <v>43100</v>
      </c>
    </row>
    <row r="6" spans="1:7" ht="30" customHeight="1" x14ac:dyDescent="0.2">
      <c r="A6" s="148">
        <v>4</v>
      </c>
      <c r="B6" s="149" t="s">
        <v>783</v>
      </c>
      <c r="C6" s="150" t="s">
        <v>784</v>
      </c>
      <c r="D6" s="150" t="s">
        <v>785</v>
      </c>
      <c r="E6" s="150" t="s">
        <v>779</v>
      </c>
      <c r="F6" s="151">
        <v>42736</v>
      </c>
      <c r="G6" s="151">
        <v>43100</v>
      </c>
    </row>
    <row r="7" spans="1:7" ht="30" customHeight="1" x14ac:dyDescent="0.2">
      <c r="A7" s="148">
        <v>5</v>
      </c>
      <c r="B7" s="149" t="s">
        <v>786</v>
      </c>
      <c r="C7" s="150" t="s">
        <v>787</v>
      </c>
      <c r="D7" s="150" t="s">
        <v>788</v>
      </c>
      <c r="E7" s="150" t="s">
        <v>779</v>
      </c>
      <c r="F7" s="151">
        <v>42736</v>
      </c>
      <c r="G7" s="151">
        <v>43100</v>
      </c>
    </row>
    <row r="8" spans="1:7" ht="30" customHeight="1" x14ac:dyDescent="0.2">
      <c r="A8" s="148">
        <v>6</v>
      </c>
      <c r="B8" s="149" t="s">
        <v>789</v>
      </c>
      <c r="C8" s="150" t="s">
        <v>790</v>
      </c>
      <c r="D8" s="150" t="s">
        <v>791</v>
      </c>
      <c r="E8" s="150" t="s">
        <v>779</v>
      </c>
      <c r="F8" s="151">
        <v>42736</v>
      </c>
      <c r="G8" s="151">
        <v>43100</v>
      </c>
    </row>
    <row r="9" spans="1:7" ht="30" customHeight="1" x14ac:dyDescent="0.2">
      <c r="A9" s="148">
        <v>7</v>
      </c>
      <c r="B9" s="149" t="s">
        <v>792</v>
      </c>
      <c r="C9" s="150" t="s">
        <v>793</v>
      </c>
      <c r="D9" s="150" t="s">
        <v>794</v>
      </c>
      <c r="E9" s="150" t="s">
        <v>779</v>
      </c>
      <c r="F9" s="151">
        <v>42736</v>
      </c>
      <c r="G9" s="151">
        <v>43100</v>
      </c>
    </row>
    <row r="10" spans="1:7" ht="30" customHeight="1" x14ac:dyDescent="0.2">
      <c r="A10" s="148">
        <v>8</v>
      </c>
      <c r="B10" s="149" t="s">
        <v>795</v>
      </c>
      <c r="C10" s="150" t="s">
        <v>796</v>
      </c>
      <c r="D10" s="150" t="s">
        <v>797</v>
      </c>
      <c r="E10" s="150" t="s">
        <v>779</v>
      </c>
      <c r="F10" s="151">
        <v>42736</v>
      </c>
      <c r="G10" s="151">
        <v>43100</v>
      </c>
    </row>
    <row r="11" spans="1:7" ht="30" customHeight="1" x14ac:dyDescent="0.2">
      <c r="A11" s="148">
        <v>9</v>
      </c>
      <c r="B11" s="149" t="s">
        <v>798</v>
      </c>
      <c r="C11" s="150" t="s">
        <v>799</v>
      </c>
      <c r="D11" s="150" t="s">
        <v>800</v>
      </c>
      <c r="E11" s="150" t="s">
        <v>779</v>
      </c>
      <c r="F11" s="151">
        <v>42736</v>
      </c>
      <c r="G11" s="151">
        <v>43100</v>
      </c>
    </row>
    <row r="12" spans="1:7" ht="30" customHeight="1" x14ac:dyDescent="0.2">
      <c r="A12" s="148">
        <v>10</v>
      </c>
      <c r="B12" s="149" t="s">
        <v>801</v>
      </c>
      <c r="C12" s="150" t="s">
        <v>802</v>
      </c>
      <c r="D12" s="150" t="s">
        <v>803</v>
      </c>
      <c r="E12" s="150" t="s">
        <v>779</v>
      </c>
      <c r="F12" s="151">
        <v>42736</v>
      </c>
      <c r="G12" s="151">
        <v>43100</v>
      </c>
    </row>
    <row r="13" spans="1:7" ht="30" customHeight="1" x14ac:dyDescent="0.2">
      <c r="A13" s="148">
        <v>11</v>
      </c>
      <c r="B13" s="149" t="s">
        <v>804</v>
      </c>
      <c r="C13" s="150" t="s">
        <v>805</v>
      </c>
      <c r="D13" s="150" t="s">
        <v>806</v>
      </c>
      <c r="E13" s="150" t="s">
        <v>807</v>
      </c>
      <c r="F13" s="151">
        <v>42736</v>
      </c>
      <c r="G13" s="151">
        <v>43100</v>
      </c>
    </row>
    <row r="14" spans="1:7" ht="30" customHeight="1" x14ac:dyDescent="0.2">
      <c r="A14" s="148">
        <v>12</v>
      </c>
      <c r="B14" s="149" t="s">
        <v>808</v>
      </c>
      <c r="C14" s="150" t="s">
        <v>809</v>
      </c>
      <c r="D14" s="150" t="s">
        <v>810</v>
      </c>
      <c r="E14" s="150" t="s">
        <v>779</v>
      </c>
      <c r="F14" s="151">
        <v>42736</v>
      </c>
      <c r="G14" s="151">
        <v>43100</v>
      </c>
    </row>
    <row r="15" spans="1:7" ht="30" customHeight="1" x14ac:dyDescent="0.2">
      <c r="A15" s="148">
        <v>13</v>
      </c>
      <c r="B15" s="149" t="s">
        <v>811</v>
      </c>
      <c r="C15" s="150" t="s">
        <v>812</v>
      </c>
      <c r="D15" s="150" t="s">
        <v>813</v>
      </c>
      <c r="E15" s="150" t="s">
        <v>779</v>
      </c>
      <c r="F15" s="151">
        <v>42736</v>
      </c>
      <c r="G15" s="151">
        <v>43100</v>
      </c>
    </row>
    <row r="16" spans="1:7" ht="30" customHeight="1" x14ac:dyDescent="0.2">
      <c r="A16" s="148">
        <v>14</v>
      </c>
      <c r="B16" s="149" t="s">
        <v>814</v>
      </c>
      <c r="C16" s="150" t="s">
        <v>815</v>
      </c>
      <c r="D16" s="150" t="s">
        <v>816</v>
      </c>
      <c r="E16" s="150" t="s">
        <v>779</v>
      </c>
      <c r="F16" s="151">
        <v>42736</v>
      </c>
      <c r="G16" s="151">
        <v>43100</v>
      </c>
    </row>
    <row r="17" spans="1:7" ht="30" customHeight="1" x14ac:dyDescent="0.2">
      <c r="A17" s="148">
        <v>15</v>
      </c>
      <c r="B17" s="149" t="s">
        <v>817</v>
      </c>
      <c r="C17" s="150" t="s">
        <v>818</v>
      </c>
      <c r="D17" s="150" t="s">
        <v>819</v>
      </c>
      <c r="E17" s="150" t="s">
        <v>779</v>
      </c>
      <c r="F17" s="151">
        <v>42736</v>
      </c>
      <c r="G17" s="151">
        <v>43100</v>
      </c>
    </row>
    <row r="18" spans="1:7" ht="30" customHeight="1" x14ac:dyDescent="0.2">
      <c r="A18" s="148">
        <v>16</v>
      </c>
      <c r="B18" s="149" t="s">
        <v>820</v>
      </c>
      <c r="C18" s="150" t="s">
        <v>821</v>
      </c>
      <c r="D18" s="150" t="s">
        <v>822</v>
      </c>
      <c r="E18" s="150" t="s">
        <v>779</v>
      </c>
      <c r="F18" s="151">
        <v>42736</v>
      </c>
      <c r="G18" s="151">
        <v>43100</v>
      </c>
    </row>
    <row r="19" spans="1:7" ht="30" customHeight="1" x14ac:dyDescent="0.2">
      <c r="A19" s="148">
        <v>17</v>
      </c>
      <c r="B19" s="149" t="s">
        <v>823</v>
      </c>
      <c r="C19" s="150" t="s">
        <v>824</v>
      </c>
      <c r="D19" s="150" t="s">
        <v>825</v>
      </c>
      <c r="E19" s="150" t="s">
        <v>779</v>
      </c>
      <c r="F19" s="151">
        <v>42736</v>
      </c>
      <c r="G19" s="151">
        <v>43100</v>
      </c>
    </row>
    <row r="20" spans="1:7" ht="30" customHeight="1" x14ac:dyDescent="0.2">
      <c r="A20" s="148">
        <v>18</v>
      </c>
      <c r="B20" s="149" t="s">
        <v>826</v>
      </c>
      <c r="C20" s="150" t="s">
        <v>827</v>
      </c>
      <c r="D20" s="150" t="s">
        <v>828</v>
      </c>
      <c r="E20" s="150" t="s">
        <v>779</v>
      </c>
      <c r="F20" s="151">
        <v>42736</v>
      </c>
      <c r="G20" s="151">
        <v>43100</v>
      </c>
    </row>
    <row r="21" spans="1:7" ht="30" customHeight="1" x14ac:dyDescent="0.2">
      <c r="A21" s="148">
        <v>19</v>
      </c>
      <c r="B21" s="149" t="s">
        <v>829</v>
      </c>
      <c r="C21" s="150" t="s">
        <v>830</v>
      </c>
      <c r="D21" s="150" t="s">
        <v>831</v>
      </c>
      <c r="E21" s="150" t="s">
        <v>779</v>
      </c>
      <c r="F21" s="151">
        <v>42736</v>
      </c>
      <c r="G21" s="151">
        <v>43100</v>
      </c>
    </row>
    <row r="22" spans="1:7" ht="30" customHeight="1" x14ac:dyDescent="0.2">
      <c r="A22" s="148">
        <v>20</v>
      </c>
      <c r="B22" s="149" t="s">
        <v>832</v>
      </c>
      <c r="C22" s="150" t="s">
        <v>833</v>
      </c>
      <c r="D22" s="150" t="s">
        <v>834</v>
      </c>
      <c r="E22" s="150" t="s">
        <v>779</v>
      </c>
      <c r="F22" s="151">
        <v>42736</v>
      </c>
      <c r="G22" s="151">
        <v>43100</v>
      </c>
    </row>
    <row r="23" spans="1:7" ht="30" customHeight="1" x14ac:dyDescent="0.2">
      <c r="A23" s="148">
        <v>21</v>
      </c>
      <c r="B23" s="149" t="s">
        <v>835</v>
      </c>
      <c r="C23" s="150" t="s">
        <v>836</v>
      </c>
      <c r="D23" s="150" t="s">
        <v>837</v>
      </c>
      <c r="E23" s="150" t="s">
        <v>775</v>
      </c>
      <c r="F23" s="151">
        <v>42736</v>
      </c>
      <c r="G23" s="151">
        <v>43100</v>
      </c>
    </row>
    <row r="24" spans="1:7" ht="30" customHeight="1" x14ac:dyDescent="0.2">
      <c r="A24" s="148">
        <v>22</v>
      </c>
      <c r="B24" s="149" t="s">
        <v>838</v>
      </c>
      <c r="C24" s="150" t="s">
        <v>839</v>
      </c>
      <c r="D24" s="150" t="s">
        <v>840</v>
      </c>
      <c r="E24" s="150" t="s">
        <v>779</v>
      </c>
      <c r="F24" s="151">
        <v>42736</v>
      </c>
      <c r="G24" s="151">
        <v>43100</v>
      </c>
    </row>
    <row r="25" spans="1:7" ht="30" customHeight="1" x14ac:dyDescent="0.2">
      <c r="A25" s="148">
        <v>23</v>
      </c>
      <c r="B25" s="149" t="s">
        <v>841</v>
      </c>
      <c r="C25" s="150" t="s">
        <v>842</v>
      </c>
      <c r="D25" s="150" t="s">
        <v>843</v>
      </c>
      <c r="E25" s="150" t="s">
        <v>779</v>
      </c>
      <c r="F25" s="151">
        <v>42736</v>
      </c>
      <c r="G25" s="151">
        <v>43100</v>
      </c>
    </row>
    <row r="26" spans="1:7" ht="30" customHeight="1" x14ac:dyDescent="0.2">
      <c r="A26" s="148">
        <v>24</v>
      </c>
      <c r="B26" s="149" t="s">
        <v>844</v>
      </c>
      <c r="C26" s="150" t="s">
        <v>845</v>
      </c>
      <c r="D26" s="150" t="s">
        <v>846</v>
      </c>
      <c r="E26" s="150" t="s">
        <v>779</v>
      </c>
      <c r="F26" s="151">
        <v>42736</v>
      </c>
      <c r="G26" s="151">
        <v>43100</v>
      </c>
    </row>
    <row r="27" spans="1:7" ht="30" customHeight="1" x14ac:dyDescent="0.2">
      <c r="A27" s="148">
        <v>25</v>
      </c>
      <c r="B27" s="149" t="s">
        <v>847</v>
      </c>
      <c r="C27" s="150" t="s">
        <v>848</v>
      </c>
      <c r="D27" s="150" t="s">
        <v>849</v>
      </c>
      <c r="E27" s="150" t="s">
        <v>779</v>
      </c>
      <c r="F27" s="151">
        <v>42736</v>
      </c>
      <c r="G27" s="151">
        <v>43100</v>
      </c>
    </row>
    <row r="28" spans="1:7" ht="30" customHeight="1" x14ac:dyDescent="0.2">
      <c r="A28" s="148">
        <v>26</v>
      </c>
      <c r="B28" s="149" t="s">
        <v>850</v>
      </c>
      <c r="C28" s="150" t="s">
        <v>851</v>
      </c>
      <c r="D28" s="150" t="s">
        <v>852</v>
      </c>
      <c r="E28" s="150" t="s">
        <v>807</v>
      </c>
      <c r="F28" s="151">
        <v>42736</v>
      </c>
      <c r="G28" s="151">
        <v>43100</v>
      </c>
    </row>
    <row r="29" spans="1:7" ht="30" customHeight="1" x14ac:dyDescent="0.2">
      <c r="A29" s="148">
        <v>27</v>
      </c>
      <c r="B29" s="149" t="s">
        <v>853</v>
      </c>
      <c r="C29" s="150" t="s">
        <v>854</v>
      </c>
      <c r="D29" s="150" t="s">
        <v>855</v>
      </c>
      <c r="E29" s="150" t="s">
        <v>779</v>
      </c>
      <c r="F29" s="151">
        <v>42736</v>
      </c>
      <c r="G29" s="151">
        <v>43100</v>
      </c>
    </row>
    <row r="30" spans="1:7" ht="30" customHeight="1" x14ac:dyDescent="0.2">
      <c r="A30" s="148">
        <v>28</v>
      </c>
      <c r="B30" s="149" t="s">
        <v>856</v>
      </c>
      <c r="C30" s="150" t="s">
        <v>857</v>
      </c>
      <c r="D30" s="150" t="s">
        <v>858</v>
      </c>
      <c r="E30" s="150" t="s">
        <v>779</v>
      </c>
      <c r="F30" s="151">
        <v>42736</v>
      </c>
      <c r="G30" s="151">
        <v>43100</v>
      </c>
    </row>
    <row r="31" spans="1:7" ht="30" customHeight="1" x14ac:dyDescent="0.2">
      <c r="A31" s="148">
        <v>29</v>
      </c>
      <c r="B31" s="149" t="s">
        <v>859</v>
      </c>
      <c r="C31" s="150" t="s">
        <v>860</v>
      </c>
      <c r="D31" s="150" t="s">
        <v>861</v>
      </c>
      <c r="E31" s="150" t="s">
        <v>779</v>
      </c>
      <c r="F31" s="151">
        <v>42736</v>
      </c>
      <c r="G31" s="151">
        <v>43100</v>
      </c>
    </row>
    <row r="32" spans="1:7" ht="30" customHeight="1" x14ac:dyDescent="0.2">
      <c r="A32" s="148">
        <v>30</v>
      </c>
      <c r="B32" s="149" t="s">
        <v>862</v>
      </c>
      <c r="C32" s="150" t="s">
        <v>863</v>
      </c>
      <c r="D32" s="150" t="s">
        <v>864</v>
      </c>
      <c r="E32" s="150" t="s">
        <v>807</v>
      </c>
      <c r="F32" s="151">
        <v>42736</v>
      </c>
      <c r="G32" s="151">
        <v>43100</v>
      </c>
    </row>
    <row r="33" spans="1:7" ht="30" customHeight="1" x14ac:dyDescent="0.2">
      <c r="A33" s="148">
        <v>31</v>
      </c>
      <c r="B33" s="149" t="s">
        <v>865</v>
      </c>
      <c r="C33" s="150" t="s">
        <v>866</v>
      </c>
      <c r="D33" s="150" t="s">
        <v>867</v>
      </c>
      <c r="E33" s="150" t="s">
        <v>779</v>
      </c>
      <c r="F33" s="151">
        <v>42736</v>
      </c>
      <c r="G33" s="151">
        <v>43100</v>
      </c>
    </row>
    <row r="34" spans="1:7" ht="30" customHeight="1" x14ac:dyDescent="0.2">
      <c r="A34" s="148">
        <v>32</v>
      </c>
      <c r="B34" s="149" t="s">
        <v>868</v>
      </c>
      <c r="C34" s="150" t="s">
        <v>869</v>
      </c>
      <c r="D34" s="150" t="s">
        <v>870</v>
      </c>
      <c r="E34" s="150" t="s">
        <v>779</v>
      </c>
      <c r="F34" s="151">
        <v>42736</v>
      </c>
      <c r="G34" s="151">
        <v>43100</v>
      </c>
    </row>
    <row r="35" spans="1:7" ht="30" customHeight="1" x14ac:dyDescent="0.2">
      <c r="A35" s="148">
        <v>33</v>
      </c>
      <c r="B35" s="149" t="s">
        <v>871</v>
      </c>
      <c r="C35" s="150" t="s">
        <v>872</v>
      </c>
      <c r="D35" s="150" t="s">
        <v>873</v>
      </c>
      <c r="E35" s="150" t="s">
        <v>779</v>
      </c>
      <c r="F35" s="151">
        <v>42736</v>
      </c>
      <c r="G35" s="151">
        <v>43100</v>
      </c>
    </row>
    <row r="36" spans="1:7" ht="30" customHeight="1" x14ac:dyDescent="0.2">
      <c r="A36" s="148">
        <v>34</v>
      </c>
      <c r="B36" s="149" t="s">
        <v>874</v>
      </c>
      <c r="C36" s="150" t="s">
        <v>875</v>
      </c>
      <c r="D36" s="150" t="s">
        <v>876</v>
      </c>
      <c r="E36" s="150" t="s">
        <v>779</v>
      </c>
      <c r="F36" s="151">
        <v>42736</v>
      </c>
      <c r="G36" s="151">
        <v>43100</v>
      </c>
    </row>
    <row r="37" spans="1:7" ht="30" customHeight="1" x14ac:dyDescent="0.2">
      <c r="A37" s="148">
        <v>35</v>
      </c>
      <c r="B37" s="149" t="s">
        <v>877</v>
      </c>
      <c r="C37" s="150" t="s">
        <v>878</v>
      </c>
      <c r="D37" s="150" t="s">
        <v>879</v>
      </c>
      <c r="E37" s="150" t="s">
        <v>779</v>
      </c>
      <c r="F37" s="151">
        <v>42736</v>
      </c>
      <c r="G37" s="151">
        <v>43100</v>
      </c>
    </row>
    <row r="38" spans="1:7" ht="30" customHeight="1" x14ac:dyDescent="0.2">
      <c r="A38" s="148">
        <v>36</v>
      </c>
      <c r="B38" s="149" t="s">
        <v>880</v>
      </c>
      <c r="C38" s="150" t="s">
        <v>881</v>
      </c>
      <c r="D38" s="150" t="s">
        <v>882</v>
      </c>
      <c r="E38" s="150" t="s">
        <v>779</v>
      </c>
      <c r="F38" s="151">
        <v>42736</v>
      </c>
      <c r="G38" s="151">
        <v>43100</v>
      </c>
    </row>
    <row r="39" spans="1:7" ht="30" customHeight="1" x14ac:dyDescent="0.2">
      <c r="A39" s="148">
        <v>37</v>
      </c>
      <c r="B39" s="149" t="s">
        <v>883</v>
      </c>
      <c r="C39" s="150" t="s">
        <v>884</v>
      </c>
      <c r="D39" s="150" t="s">
        <v>885</v>
      </c>
      <c r="E39" s="150" t="s">
        <v>779</v>
      </c>
      <c r="F39" s="151">
        <v>42736</v>
      </c>
      <c r="G39" s="151">
        <v>43100</v>
      </c>
    </row>
    <row r="40" spans="1:7" ht="30" customHeight="1" x14ac:dyDescent="0.2">
      <c r="A40" s="148">
        <v>38</v>
      </c>
      <c r="B40" s="149" t="s">
        <v>886</v>
      </c>
      <c r="C40" s="150" t="s">
        <v>887</v>
      </c>
      <c r="D40" s="150" t="s">
        <v>888</v>
      </c>
      <c r="E40" s="150" t="s">
        <v>779</v>
      </c>
      <c r="F40" s="151">
        <v>42736</v>
      </c>
      <c r="G40" s="151">
        <v>43100</v>
      </c>
    </row>
    <row r="41" spans="1:7" ht="30" customHeight="1" x14ac:dyDescent="0.2">
      <c r="A41" s="148">
        <v>39</v>
      </c>
      <c r="B41" s="149" t="s">
        <v>889</v>
      </c>
      <c r="C41" s="150" t="s">
        <v>890</v>
      </c>
      <c r="D41" s="150" t="s">
        <v>891</v>
      </c>
      <c r="E41" s="150" t="s">
        <v>779</v>
      </c>
      <c r="F41" s="151">
        <v>42736</v>
      </c>
      <c r="G41" s="151">
        <v>43100</v>
      </c>
    </row>
    <row r="42" spans="1:7" s="155" customFormat="1" ht="30" customHeight="1" x14ac:dyDescent="0.2">
      <c r="A42" s="148">
        <v>40</v>
      </c>
      <c r="B42" s="152" t="s">
        <v>892</v>
      </c>
      <c r="C42" s="153" t="s">
        <v>893</v>
      </c>
      <c r="D42" s="153" t="s">
        <v>894</v>
      </c>
      <c r="E42" s="153" t="s">
        <v>779</v>
      </c>
      <c r="F42" s="154">
        <v>42736</v>
      </c>
      <c r="G42" s="154">
        <v>42766</v>
      </c>
    </row>
    <row r="43" spans="1:7" s="155" customFormat="1" ht="30" customHeight="1" x14ac:dyDescent="0.2">
      <c r="A43" s="148">
        <v>41</v>
      </c>
      <c r="B43" s="152" t="s">
        <v>895</v>
      </c>
      <c r="C43" s="153" t="s">
        <v>893</v>
      </c>
      <c r="D43" s="153" t="s">
        <v>896</v>
      </c>
      <c r="E43" s="153" t="s">
        <v>897</v>
      </c>
      <c r="F43" s="154">
        <v>42767</v>
      </c>
      <c r="G43" s="154">
        <v>43100</v>
      </c>
    </row>
    <row r="44" spans="1:7" ht="30" customHeight="1" x14ac:dyDescent="0.2">
      <c r="A44" s="148">
        <v>42</v>
      </c>
      <c r="B44" s="149" t="s">
        <v>898</v>
      </c>
      <c r="C44" s="150" t="s">
        <v>899</v>
      </c>
      <c r="D44" s="150" t="s">
        <v>900</v>
      </c>
      <c r="E44" s="150" t="s">
        <v>779</v>
      </c>
      <c r="F44" s="151">
        <v>42736</v>
      </c>
      <c r="G44" s="151">
        <v>43100</v>
      </c>
    </row>
    <row r="45" spans="1:7" ht="30" customHeight="1" x14ac:dyDescent="0.2">
      <c r="A45" s="148">
        <v>43</v>
      </c>
      <c r="B45" s="149" t="s">
        <v>901</v>
      </c>
      <c r="C45" s="150" t="s">
        <v>902</v>
      </c>
      <c r="D45" s="150" t="s">
        <v>903</v>
      </c>
      <c r="E45" s="150" t="s">
        <v>779</v>
      </c>
      <c r="F45" s="151">
        <v>42736</v>
      </c>
      <c r="G45" s="151">
        <v>43100</v>
      </c>
    </row>
    <row r="46" spans="1:7" ht="30" customHeight="1" x14ac:dyDescent="0.2">
      <c r="A46" s="148">
        <v>44</v>
      </c>
      <c r="B46" s="149" t="s">
        <v>904</v>
      </c>
      <c r="C46" s="150" t="s">
        <v>905</v>
      </c>
      <c r="D46" s="150" t="s">
        <v>906</v>
      </c>
      <c r="E46" s="150" t="s">
        <v>779</v>
      </c>
      <c r="F46" s="151">
        <v>42736</v>
      </c>
      <c r="G46" s="151">
        <v>43100</v>
      </c>
    </row>
    <row r="47" spans="1:7" ht="30" customHeight="1" x14ac:dyDescent="0.2">
      <c r="A47" s="148">
        <v>45</v>
      </c>
      <c r="B47" s="149" t="s">
        <v>907</v>
      </c>
      <c r="C47" s="150" t="s">
        <v>908</v>
      </c>
      <c r="D47" s="150" t="s">
        <v>909</v>
      </c>
      <c r="E47" s="150" t="s">
        <v>779</v>
      </c>
      <c r="F47" s="151">
        <v>42736</v>
      </c>
      <c r="G47" s="151">
        <v>43100</v>
      </c>
    </row>
    <row r="48" spans="1:7" ht="30" customHeight="1" x14ac:dyDescent="0.2">
      <c r="A48" s="148">
        <v>46</v>
      </c>
      <c r="B48" s="149" t="s">
        <v>910</v>
      </c>
      <c r="C48" s="150" t="s">
        <v>911</v>
      </c>
      <c r="D48" s="150" t="s">
        <v>912</v>
      </c>
      <c r="E48" s="150" t="s">
        <v>779</v>
      </c>
      <c r="F48" s="151">
        <v>42736</v>
      </c>
      <c r="G48" s="151">
        <v>43100</v>
      </c>
    </row>
    <row r="49" spans="1:7" ht="30" customHeight="1" x14ac:dyDescent="0.2">
      <c r="A49" s="148">
        <v>47</v>
      </c>
      <c r="B49" s="149" t="s">
        <v>913</v>
      </c>
      <c r="C49" s="150" t="s">
        <v>914</v>
      </c>
      <c r="D49" s="150" t="s">
        <v>915</v>
      </c>
      <c r="E49" s="150" t="s">
        <v>779</v>
      </c>
      <c r="F49" s="151">
        <v>42736</v>
      </c>
      <c r="G49" s="151">
        <v>43100</v>
      </c>
    </row>
    <row r="50" spans="1:7" ht="30" customHeight="1" x14ac:dyDescent="0.2">
      <c r="A50" s="148">
        <v>48</v>
      </c>
      <c r="B50" s="149" t="s">
        <v>916</v>
      </c>
      <c r="C50" s="150" t="s">
        <v>917</v>
      </c>
      <c r="D50" s="150" t="s">
        <v>918</v>
      </c>
      <c r="E50" s="150" t="s">
        <v>779</v>
      </c>
      <c r="F50" s="151">
        <v>42736</v>
      </c>
      <c r="G50" s="151">
        <v>43100</v>
      </c>
    </row>
    <row r="51" spans="1:7" ht="30" customHeight="1" x14ac:dyDescent="0.2">
      <c r="A51" s="148">
        <v>49</v>
      </c>
      <c r="B51" s="149" t="s">
        <v>919</v>
      </c>
      <c r="C51" s="150" t="s">
        <v>920</v>
      </c>
      <c r="D51" s="150" t="s">
        <v>921</v>
      </c>
      <c r="E51" s="150" t="s">
        <v>779</v>
      </c>
      <c r="F51" s="151">
        <v>42736</v>
      </c>
      <c r="G51" s="151">
        <v>43100</v>
      </c>
    </row>
    <row r="52" spans="1:7" ht="30" customHeight="1" x14ac:dyDescent="0.2">
      <c r="A52" s="148">
        <v>50</v>
      </c>
      <c r="B52" s="149" t="s">
        <v>922</v>
      </c>
      <c r="C52" s="150" t="s">
        <v>923</v>
      </c>
      <c r="D52" s="150" t="s">
        <v>924</v>
      </c>
      <c r="E52" s="150" t="s">
        <v>779</v>
      </c>
      <c r="F52" s="151">
        <v>42736</v>
      </c>
      <c r="G52" s="151">
        <v>43100</v>
      </c>
    </row>
    <row r="53" spans="1:7" ht="30" customHeight="1" x14ac:dyDescent="0.2">
      <c r="A53" s="148">
        <v>51</v>
      </c>
      <c r="B53" s="149" t="s">
        <v>925</v>
      </c>
      <c r="C53" s="150" t="s">
        <v>926</v>
      </c>
      <c r="D53" s="150" t="s">
        <v>927</v>
      </c>
      <c r="E53" s="150" t="s">
        <v>779</v>
      </c>
      <c r="F53" s="151">
        <v>42736</v>
      </c>
      <c r="G53" s="151">
        <v>43100</v>
      </c>
    </row>
    <row r="54" spans="1:7" ht="30" customHeight="1" x14ac:dyDescent="0.2">
      <c r="A54" s="148">
        <v>52</v>
      </c>
      <c r="B54" s="149" t="s">
        <v>928</v>
      </c>
      <c r="C54" s="150" t="s">
        <v>929</v>
      </c>
      <c r="D54" s="150" t="s">
        <v>930</v>
      </c>
      <c r="E54" s="150" t="s">
        <v>779</v>
      </c>
      <c r="F54" s="151">
        <v>42736</v>
      </c>
      <c r="G54" s="151">
        <v>43100</v>
      </c>
    </row>
    <row r="55" spans="1:7" ht="30" customHeight="1" x14ac:dyDescent="0.2">
      <c r="A55" s="148">
        <v>53</v>
      </c>
      <c r="B55" s="149" t="s">
        <v>931</v>
      </c>
      <c r="C55" s="150" t="s">
        <v>932</v>
      </c>
      <c r="D55" s="150" t="s">
        <v>933</v>
      </c>
      <c r="E55" s="150" t="s">
        <v>779</v>
      </c>
      <c r="F55" s="151">
        <v>42736</v>
      </c>
      <c r="G55" s="151">
        <v>43100</v>
      </c>
    </row>
    <row r="56" spans="1:7" ht="30" customHeight="1" x14ac:dyDescent="0.2">
      <c r="A56" s="148">
        <v>54</v>
      </c>
      <c r="B56" s="149" t="s">
        <v>934</v>
      </c>
      <c r="C56" s="150" t="s">
        <v>935</v>
      </c>
      <c r="D56" s="150" t="s">
        <v>936</v>
      </c>
      <c r="E56" s="150" t="s">
        <v>779</v>
      </c>
      <c r="F56" s="151">
        <v>42736</v>
      </c>
      <c r="G56" s="151">
        <v>43100</v>
      </c>
    </row>
    <row r="57" spans="1:7" ht="30" customHeight="1" x14ac:dyDescent="0.2">
      <c r="A57" s="148">
        <v>55</v>
      </c>
      <c r="B57" s="149" t="s">
        <v>937</v>
      </c>
      <c r="C57" s="150" t="s">
        <v>938</v>
      </c>
      <c r="D57" s="150" t="s">
        <v>939</v>
      </c>
      <c r="E57" s="150" t="s">
        <v>779</v>
      </c>
      <c r="F57" s="151">
        <v>42736</v>
      </c>
      <c r="G57" s="151">
        <v>43100</v>
      </c>
    </row>
    <row r="58" spans="1:7" ht="30" customHeight="1" x14ac:dyDescent="0.2">
      <c r="A58" s="148">
        <v>56</v>
      </c>
      <c r="B58" s="149" t="s">
        <v>940</v>
      </c>
      <c r="C58" s="150" t="s">
        <v>941</v>
      </c>
      <c r="D58" s="150" t="s">
        <v>942</v>
      </c>
      <c r="E58" s="150" t="s">
        <v>779</v>
      </c>
      <c r="F58" s="151">
        <v>42736</v>
      </c>
      <c r="G58" s="151">
        <v>43100</v>
      </c>
    </row>
    <row r="59" spans="1:7" ht="30" customHeight="1" x14ac:dyDescent="0.2">
      <c r="A59" s="148">
        <v>57</v>
      </c>
      <c r="B59" s="149" t="s">
        <v>943</v>
      </c>
      <c r="C59" s="150" t="s">
        <v>944</v>
      </c>
      <c r="D59" s="150" t="s">
        <v>945</v>
      </c>
      <c r="E59" s="150" t="s">
        <v>779</v>
      </c>
      <c r="F59" s="151">
        <v>42736</v>
      </c>
      <c r="G59" s="151">
        <v>43100</v>
      </c>
    </row>
    <row r="60" spans="1:7" ht="30" customHeight="1" x14ac:dyDescent="0.2">
      <c r="A60" s="148">
        <v>58</v>
      </c>
      <c r="B60" s="149" t="s">
        <v>946</v>
      </c>
      <c r="C60" s="150" t="s">
        <v>947</v>
      </c>
      <c r="D60" s="150" t="s">
        <v>948</v>
      </c>
      <c r="E60" s="150" t="s">
        <v>807</v>
      </c>
      <c r="F60" s="151">
        <v>42736</v>
      </c>
      <c r="G60" s="151">
        <v>43100</v>
      </c>
    </row>
    <row r="61" spans="1:7" ht="30" customHeight="1" x14ac:dyDescent="0.2">
      <c r="A61" s="148">
        <v>59</v>
      </c>
      <c r="B61" s="149" t="s">
        <v>949</v>
      </c>
      <c r="C61" s="150" t="s">
        <v>950</v>
      </c>
      <c r="D61" s="150" t="s">
        <v>951</v>
      </c>
      <c r="E61" s="150" t="s">
        <v>779</v>
      </c>
      <c r="F61" s="151">
        <v>42736</v>
      </c>
      <c r="G61" s="151">
        <v>43100</v>
      </c>
    </row>
    <row r="62" spans="1:7" ht="30" customHeight="1" x14ac:dyDescent="0.2">
      <c r="A62" s="148">
        <v>60</v>
      </c>
      <c r="B62" s="149" t="s">
        <v>952</v>
      </c>
      <c r="C62" s="150" t="s">
        <v>953</v>
      </c>
      <c r="D62" s="150" t="s">
        <v>954</v>
      </c>
      <c r="E62" s="150" t="s">
        <v>779</v>
      </c>
      <c r="F62" s="151">
        <v>42736</v>
      </c>
      <c r="G62" s="151">
        <v>43100</v>
      </c>
    </row>
    <row r="63" spans="1:7" ht="30" customHeight="1" x14ac:dyDescent="0.2">
      <c r="A63" s="148">
        <v>61</v>
      </c>
      <c r="B63" s="149" t="s">
        <v>955</v>
      </c>
      <c r="C63" s="150" t="s">
        <v>956</v>
      </c>
      <c r="D63" s="150" t="s">
        <v>957</v>
      </c>
      <c r="E63" s="150" t="s">
        <v>779</v>
      </c>
      <c r="F63" s="151">
        <v>42736</v>
      </c>
      <c r="G63" s="151">
        <v>43100</v>
      </c>
    </row>
    <row r="64" spans="1:7" ht="30" customHeight="1" x14ac:dyDescent="0.2">
      <c r="A64" s="148">
        <v>62</v>
      </c>
      <c r="B64" s="149" t="s">
        <v>958</v>
      </c>
      <c r="C64" s="150" t="s">
        <v>959</v>
      </c>
      <c r="D64" s="150" t="s">
        <v>960</v>
      </c>
      <c r="E64" s="150" t="s">
        <v>779</v>
      </c>
      <c r="F64" s="151">
        <v>42736</v>
      </c>
      <c r="G64" s="151">
        <v>43100</v>
      </c>
    </row>
    <row r="65" spans="1:7" ht="30" customHeight="1" x14ac:dyDescent="0.2">
      <c r="A65" s="148">
        <v>63</v>
      </c>
      <c r="B65" s="149" t="s">
        <v>961</v>
      </c>
      <c r="C65" s="150" t="s">
        <v>962</v>
      </c>
      <c r="D65" s="150" t="s">
        <v>963</v>
      </c>
      <c r="E65" s="150" t="s">
        <v>779</v>
      </c>
      <c r="F65" s="151">
        <v>42736</v>
      </c>
      <c r="G65" s="151">
        <v>43100</v>
      </c>
    </row>
    <row r="66" spans="1:7" ht="30" customHeight="1" x14ac:dyDescent="0.2">
      <c r="A66" s="148">
        <v>64</v>
      </c>
      <c r="B66" s="149" t="s">
        <v>964</v>
      </c>
      <c r="C66" s="150" t="s">
        <v>965</v>
      </c>
      <c r="D66" s="150" t="s">
        <v>966</v>
      </c>
      <c r="E66" s="150" t="s">
        <v>779</v>
      </c>
      <c r="F66" s="151">
        <v>42736</v>
      </c>
      <c r="G66" s="151">
        <v>43100</v>
      </c>
    </row>
    <row r="67" spans="1:7" ht="30" customHeight="1" x14ac:dyDescent="0.2">
      <c r="A67" s="148">
        <v>65</v>
      </c>
      <c r="B67" s="149" t="s">
        <v>967</v>
      </c>
      <c r="C67" s="150" t="s">
        <v>968</v>
      </c>
      <c r="D67" s="150" t="s">
        <v>969</v>
      </c>
      <c r="E67" s="150" t="s">
        <v>779</v>
      </c>
      <c r="F67" s="151">
        <v>42736</v>
      </c>
      <c r="G67" s="151">
        <v>43100</v>
      </c>
    </row>
    <row r="68" spans="1:7" ht="30" customHeight="1" x14ac:dyDescent="0.2">
      <c r="A68" s="148">
        <v>66</v>
      </c>
      <c r="B68" s="149" t="s">
        <v>970</v>
      </c>
      <c r="C68" s="150" t="s">
        <v>971</v>
      </c>
      <c r="D68" s="150" t="s">
        <v>972</v>
      </c>
      <c r="E68" s="150" t="s">
        <v>779</v>
      </c>
      <c r="F68" s="151">
        <v>42736</v>
      </c>
      <c r="G68" s="151">
        <v>43100</v>
      </c>
    </row>
    <row r="69" spans="1:7" ht="30" customHeight="1" x14ac:dyDescent="0.2">
      <c r="A69" s="148">
        <v>67</v>
      </c>
      <c r="B69" s="149" t="s">
        <v>973</v>
      </c>
      <c r="C69" s="150" t="s">
        <v>974</v>
      </c>
      <c r="D69" s="150" t="s">
        <v>975</v>
      </c>
      <c r="E69" s="150" t="s">
        <v>779</v>
      </c>
      <c r="F69" s="151">
        <v>42736</v>
      </c>
      <c r="G69" s="151">
        <v>43100</v>
      </c>
    </row>
    <row r="70" spans="1:7" ht="30" customHeight="1" x14ac:dyDescent="0.2">
      <c r="A70" s="148">
        <v>68</v>
      </c>
      <c r="B70" s="149" t="s">
        <v>976</v>
      </c>
      <c r="C70" s="150" t="s">
        <v>977</v>
      </c>
      <c r="D70" s="150" t="s">
        <v>978</v>
      </c>
      <c r="E70" s="150" t="s">
        <v>779</v>
      </c>
      <c r="F70" s="151">
        <v>42736</v>
      </c>
      <c r="G70" s="151">
        <v>43100</v>
      </c>
    </row>
    <row r="71" spans="1:7" ht="30" customHeight="1" x14ac:dyDescent="0.2">
      <c r="A71" s="148">
        <v>69</v>
      </c>
      <c r="B71" s="149" t="s">
        <v>979</v>
      </c>
      <c r="C71" s="150" t="s">
        <v>980</v>
      </c>
      <c r="D71" s="150" t="s">
        <v>981</v>
      </c>
      <c r="E71" s="150" t="s">
        <v>807</v>
      </c>
      <c r="F71" s="151">
        <v>42736</v>
      </c>
      <c r="G71" s="151">
        <v>43100</v>
      </c>
    </row>
    <row r="72" spans="1:7" ht="30" customHeight="1" x14ac:dyDescent="0.2">
      <c r="A72" s="148">
        <v>70</v>
      </c>
      <c r="B72" s="149" t="s">
        <v>982</v>
      </c>
      <c r="C72" s="150" t="s">
        <v>983</v>
      </c>
      <c r="D72" s="150" t="s">
        <v>984</v>
      </c>
      <c r="E72" s="150" t="s">
        <v>779</v>
      </c>
      <c r="F72" s="151">
        <v>42736</v>
      </c>
      <c r="G72" s="151">
        <v>43100</v>
      </c>
    </row>
    <row r="73" spans="1:7" ht="30" customHeight="1" x14ac:dyDescent="0.2">
      <c r="A73" s="148">
        <v>71</v>
      </c>
      <c r="B73" s="149" t="s">
        <v>985</v>
      </c>
      <c r="C73" s="150" t="s">
        <v>986</v>
      </c>
      <c r="D73" s="150" t="s">
        <v>987</v>
      </c>
      <c r="E73" s="150" t="s">
        <v>779</v>
      </c>
      <c r="F73" s="151">
        <v>42736</v>
      </c>
      <c r="G73" s="151">
        <v>43100</v>
      </c>
    </row>
    <row r="74" spans="1:7" ht="30" customHeight="1" x14ac:dyDescent="0.2">
      <c r="A74" s="148">
        <v>72</v>
      </c>
      <c r="B74" s="149" t="s">
        <v>988</v>
      </c>
      <c r="C74" s="150" t="s">
        <v>989</v>
      </c>
      <c r="D74" s="150" t="s">
        <v>990</v>
      </c>
      <c r="E74" s="150" t="s">
        <v>807</v>
      </c>
      <c r="F74" s="151">
        <v>42736</v>
      </c>
      <c r="G74" s="151">
        <v>43100</v>
      </c>
    </row>
    <row r="75" spans="1:7" ht="30" customHeight="1" x14ac:dyDescent="0.2">
      <c r="A75" s="148">
        <v>73</v>
      </c>
      <c r="B75" s="149" t="s">
        <v>991</v>
      </c>
      <c r="C75" s="150" t="s">
        <v>992</v>
      </c>
      <c r="D75" s="150" t="s">
        <v>993</v>
      </c>
      <c r="E75" s="150" t="s">
        <v>807</v>
      </c>
      <c r="F75" s="151">
        <v>42736</v>
      </c>
      <c r="G75" s="151">
        <v>43100</v>
      </c>
    </row>
    <row r="76" spans="1:7" ht="30" customHeight="1" x14ac:dyDescent="0.2">
      <c r="A76" s="148">
        <v>74</v>
      </c>
      <c r="B76" s="149" t="s">
        <v>994</v>
      </c>
      <c r="C76" s="150" t="s">
        <v>995</v>
      </c>
      <c r="D76" s="150" t="s">
        <v>996</v>
      </c>
      <c r="E76" s="150" t="s">
        <v>779</v>
      </c>
      <c r="F76" s="151">
        <v>42736</v>
      </c>
      <c r="G76" s="151">
        <v>43100</v>
      </c>
    </row>
    <row r="77" spans="1:7" ht="30" customHeight="1" x14ac:dyDescent="0.2">
      <c r="A77" s="148">
        <v>75</v>
      </c>
      <c r="B77" s="149" t="s">
        <v>997</v>
      </c>
      <c r="C77" s="150" t="s">
        <v>998</v>
      </c>
      <c r="D77" s="150" t="s">
        <v>999</v>
      </c>
      <c r="E77" s="150" t="s">
        <v>779</v>
      </c>
      <c r="F77" s="151">
        <v>42736</v>
      </c>
      <c r="G77" s="151">
        <v>43100</v>
      </c>
    </row>
    <row r="78" spans="1:7" ht="30" customHeight="1" x14ac:dyDescent="0.2">
      <c r="A78" s="148">
        <v>76</v>
      </c>
      <c r="B78" s="149" t="s">
        <v>1000</v>
      </c>
      <c r="C78" s="150" t="s">
        <v>1001</v>
      </c>
      <c r="D78" s="150" t="s">
        <v>1002</v>
      </c>
      <c r="E78" s="150" t="s">
        <v>779</v>
      </c>
      <c r="F78" s="151">
        <v>42736</v>
      </c>
      <c r="G78" s="151">
        <v>43100</v>
      </c>
    </row>
    <row r="79" spans="1:7" ht="30" customHeight="1" x14ac:dyDescent="0.2">
      <c r="A79" s="148">
        <v>77</v>
      </c>
      <c r="B79" s="149" t="s">
        <v>1003</v>
      </c>
      <c r="C79" s="150" t="s">
        <v>1004</v>
      </c>
      <c r="D79" s="150" t="s">
        <v>1005</v>
      </c>
      <c r="E79" s="150" t="s">
        <v>807</v>
      </c>
      <c r="F79" s="151">
        <v>42736</v>
      </c>
      <c r="G79" s="151">
        <v>43100</v>
      </c>
    </row>
    <row r="80" spans="1:7" ht="30" customHeight="1" x14ac:dyDescent="0.2">
      <c r="A80" s="148">
        <v>78</v>
      </c>
      <c r="B80" s="149" t="s">
        <v>1006</v>
      </c>
      <c r="C80" s="150" t="s">
        <v>1007</v>
      </c>
      <c r="D80" s="150" t="s">
        <v>1008</v>
      </c>
      <c r="E80" s="150" t="s">
        <v>779</v>
      </c>
      <c r="F80" s="151">
        <v>42736</v>
      </c>
      <c r="G80" s="151">
        <v>43100</v>
      </c>
    </row>
    <row r="81" spans="1:7" ht="30" customHeight="1" x14ac:dyDescent="0.2">
      <c r="A81" s="148">
        <v>79</v>
      </c>
      <c r="B81" s="149" t="s">
        <v>1009</v>
      </c>
      <c r="C81" s="150" t="s">
        <v>1010</v>
      </c>
      <c r="D81" s="150" t="s">
        <v>1011</v>
      </c>
      <c r="E81" s="150" t="s">
        <v>779</v>
      </c>
      <c r="F81" s="151">
        <v>42736</v>
      </c>
      <c r="G81" s="151">
        <v>43100</v>
      </c>
    </row>
    <row r="82" spans="1:7" ht="30" customHeight="1" x14ac:dyDescent="0.2">
      <c r="A82" s="148">
        <v>80</v>
      </c>
      <c r="B82" s="149" t="s">
        <v>1012</v>
      </c>
      <c r="C82" s="150" t="s">
        <v>1013</v>
      </c>
      <c r="D82" s="150" t="s">
        <v>1014</v>
      </c>
      <c r="E82" s="150" t="s">
        <v>775</v>
      </c>
      <c r="F82" s="151">
        <v>42736</v>
      </c>
      <c r="G82" s="151">
        <v>43100</v>
      </c>
    </row>
    <row r="83" spans="1:7" ht="30" customHeight="1" x14ac:dyDescent="0.2">
      <c r="A83" s="148">
        <v>81</v>
      </c>
      <c r="B83" s="149" t="s">
        <v>1015</v>
      </c>
      <c r="C83" s="150" t="s">
        <v>1016</v>
      </c>
      <c r="D83" s="150" t="s">
        <v>1017</v>
      </c>
      <c r="E83" s="150" t="s">
        <v>779</v>
      </c>
      <c r="F83" s="151">
        <v>42736</v>
      </c>
      <c r="G83" s="151">
        <v>43100</v>
      </c>
    </row>
    <row r="84" spans="1:7" ht="30" customHeight="1" x14ac:dyDescent="0.2">
      <c r="A84" s="148">
        <v>82</v>
      </c>
      <c r="B84" s="149" t="s">
        <v>1018</v>
      </c>
      <c r="C84" s="150" t="s">
        <v>1019</v>
      </c>
      <c r="D84" s="150" t="s">
        <v>1020</v>
      </c>
      <c r="E84" s="150" t="s">
        <v>779</v>
      </c>
      <c r="F84" s="151">
        <v>42736</v>
      </c>
      <c r="G84" s="151">
        <v>43100</v>
      </c>
    </row>
    <row r="85" spans="1:7" ht="30" customHeight="1" x14ac:dyDescent="0.2">
      <c r="A85" s="148">
        <v>83</v>
      </c>
      <c r="B85" s="149" t="s">
        <v>1021</v>
      </c>
      <c r="C85" s="150" t="s">
        <v>1022</v>
      </c>
      <c r="D85" s="150" t="s">
        <v>1023</v>
      </c>
      <c r="E85" s="150" t="s">
        <v>779</v>
      </c>
      <c r="F85" s="151">
        <v>42736</v>
      </c>
      <c r="G85" s="151">
        <v>43100</v>
      </c>
    </row>
    <row r="86" spans="1:7" ht="30" customHeight="1" x14ac:dyDescent="0.2">
      <c r="A86" s="148">
        <v>84</v>
      </c>
      <c r="B86" s="149" t="s">
        <v>1024</v>
      </c>
      <c r="C86" s="150" t="s">
        <v>1025</v>
      </c>
      <c r="D86" s="150" t="s">
        <v>1026</v>
      </c>
      <c r="E86" s="150" t="s">
        <v>779</v>
      </c>
      <c r="F86" s="151">
        <v>42736</v>
      </c>
      <c r="G86" s="151">
        <v>43100</v>
      </c>
    </row>
    <row r="87" spans="1:7" ht="30" customHeight="1" x14ac:dyDescent="0.2">
      <c r="A87" s="148">
        <v>85</v>
      </c>
      <c r="B87" s="149" t="s">
        <v>1027</v>
      </c>
      <c r="C87" s="150" t="s">
        <v>1028</v>
      </c>
      <c r="D87" s="150" t="s">
        <v>1029</v>
      </c>
      <c r="E87" s="150" t="s">
        <v>779</v>
      </c>
      <c r="F87" s="151">
        <v>42736</v>
      </c>
      <c r="G87" s="151">
        <v>43100</v>
      </c>
    </row>
    <row r="88" spans="1:7" ht="30" customHeight="1" x14ac:dyDescent="0.2">
      <c r="A88" s="148">
        <v>86</v>
      </c>
      <c r="B88" s="149" t="s">
        <v>1030</v>
      </c>
      <c r="C88" s="150" t="s">
        <v>1031</v>
      </c>
      <c r="D88" s="150" t="s">
        <v>1032</v>
      </c>
      <c r="E88" s="150" t="s">
        <v>779</v>
      </c>
      <c r="F88" s="151">
        <v>42736</v>
      </c>
      <c r="G88" s="151">
        <v>43100</v>
      </c>
    </row>
    <row r="89" spans="1:7" ht="30" customHeight="1" x14ac:dyDescent="0.2">
      <c r="A89" s="148">
        <v>87</v>
      </c>
      <c r="B89" s="149" t="s">
        <v>1033</v>
      </c>
      <c r="C89" s="150" t="s">
        <v>1034</v>
      </c>
      <c r="D89" s="150" t="s">
        <v>1035</v>
      </c>
      <c r="E89" s="150" t="s">
        <v>779</v>
      </c>
      <c r="F89" s="151">
        <v>42736</v>
      </c>
      <c r="G89" s="151">
        <v>43100</v>
      </c>
    </row>
    <row r="90" spans="1:7" ht="30" customHeight="1" x14ac:dyDescent="0.2">
      <c r="A90" s="148">
        <v>88</v>
      </c>
      <c r="B90" s="149" t="s">
        <v>1036</v>
      </c>
      <c r="C90" s="150" t="s">
        <v>1037</v>
      </c>
      <c r="D90" s="150" t="s">
        <v>1038</v>
      </c>
      <c r="E90" s="150" t="s">
        <v>779</v>
      </c>
      <c r="F90" s="151">
        <v>42736</v>
      </c>
      <c r="G90" s="151">
        <v>43100</v>
      </c>
    </row>
    <row r="91" spans="1:7" ht="30" customHeight="1" x14ac:dyDescent="0.2">
      <c r="A91" s="148">
        <v>89</v>
      </c>
      <c r="B91" s="149" t="s">
        <v>1039</v>
      </c>
      <c r="C91" s="150" t="s">
        <v>1040</v>
      </c>
      <c r="D91" s="150" t="s">
        <v>1041</v>
      </c>
      <c r="E91" s="150" t="s">
        <v>779</v>
      </c>
      <c r="F91" s="151">
        <v>42736</v>
      </c>
      <c r="G91" s="151">
        <v>43100</v>
      </c>
    </row>
    <row r="92" spans="1:7" ht="30" customHeight="1" x14ac:dyDescent="0.2">
      <c r="A92" s="148">
        <v>90</v>
      </c>
      <c r="B92" s="149" t="s">
        <v>1042</v>
      </c>
      <c r="C92" s="150" t="s">
        <v>1043</v>
      </c>
      <c r="D92" s="150" t="s">
        <v>1044</v>
      </c>
      <c r="E92" s="150" t="s">
        <v>779</v>
      </c>
      <c r="F92" s="151">
        <v>42736</v>
      </c>
      <c r="G92" s="151">
        <v>43100</v>
      </c>
    </row>
    <row r="93" spans="1:7" ht="30" customHeight="1" x14ac:dyDescent="0.2">
      <c r="A93" s="148">
        <v>91</v>
      </c>
      <c r="B93" s="149" t="s">
        <v>1045</v>
      </c>
      <c r="C93" s="150" t="s">
        <v>1046</v>
      </c>
      <c r="D93" s="150" t="s">
        <v>1047</v>
      </c>
      <c r="E93" s="150" t="s">
        <v>807</v>
      </c>
      <c r="F93" s="151">
        <v>42736</v>
      </c>
      <c r="G93" s="151">
        <v>43100</v>
      </c>
    </row>
    <row r="94" spans="1:7" ht="30" customHeight="1" x14ac:dyDescent="0.2">
      <c r="A94" s="148">
        <v>92</v>
      </c>
      <c r="B94" s="149" t="s">
        <v>1048</v>
      </c>
      <c r="C94" s="150" t="s">
        <v>1049</v>
      </c>
      <c r="D94" s="150" t="s">
        <v>1050</v>
      </c>
      <c r="E94" s="150" t="s">
        <v>779</v>
      </c>
      <c r="F94" s="151">
        <v>42736</v>
      </c>
      <c r="G94" s="151">
        <v>43100</v>
      </c>
    </row>
    <row r="95" spans="1:7" ht="30" customHeight="1" x14ac:dyDescent="0.2">
      <c r="A95" s="148">
        <v>93</v>
      </c>
      <c r="B95" s="149" t="s">
        <v>1051</v>
      </c>
      <c r="C95" s="150" t="s">
        <v>1052</v>
      </c>
      <c r="D95" s="150" t="s">
        <v>1053</v>
      </c>
      <c r="E95" s="150" t="s">
        <v>779</v>
      </c>
      <c r="F95" s="151">
        <v>42736</v>
      </c>
      <c r="G95" s="151">
        <v>43100</v>
      </c>
    </row>
    <row r="96" spans="1:7" ht="30" customHeight="1" x14ac:dyDescent="0.2">
      <c r="A96" s="148">
        <v>94</v>
      </c>
      <c r="B96" s="149" t="s">
        <v>1054</v>
      </c>
      <c r="C96" s="150" t="s">
        <v>1055</v>
      </c>
      <c r="D96" s="150" t="s">
        <v>1056</v>
      </c>
      <c r="E96" s="150" t="s">
        <v>779</v>
      </c>
      <c r="F96" s="151">
        <v>42736</v>
      </c>
      <c r="G96" s="151">
        <v>43100</v>
      </c>
    </row>
    <row r="97" spans="1:7" ht="30" customHeight="1" x14ac:dyDescent="0.2">
      <c r="A97" s="148">
        <v>95</v>
      </c>
      <c r="B97" s="149" t="s">
        <v>1057</v>
      </c>
      <c r="C97" s="150" t="s">
        <v>1058</v>
      </c>
      <c r="D97" s="150" t="s">
        <v>1059</v>
      </c>
      <c r="E97" s="150" t="s">
        <v>779</v>
      </c>
      <c r="F97" s="151">
        <v>42736</v>
      </c>
      <c r="G97" s="151">
        <v>43100</v>
      </c>
    </row>
    <row r="98" spans="1:7" ht="30" customHeight="1" x14ac:dyDescent="0.2">
      <c r="A98" s="148">
        <v>96</v>
      </c>
      <c r="B98" s="149" t="s">
        <v>1060</v>
      </c>
      <c r="C98" s="150" t="s">
        <v>1061</v>
      </c>
      <c r="D98" s="150" t="s">
        <v>1062</v>
      </c>
      <c r="E98" s="150" t="s">
        <v>779</v>
      </c>
      <c r="F98" s="151">
        <v>42736</v>
      </c>
      <c r="G98" s="151">
        <v>43100</v>
      </c>
    </row>
    <row r="99" spans="1:7" ht="30" customHeight="1" x14ac:dyDescent="0.2">
      <c r="A99" s="148">
        <v>97</v>
      </c>
      <c r="B99" s="149" t="s">
        <v>1063</v>
      </c>
      <c r="C99" s="150" t="s">
        <v>1064</v>
      </c>
      <c r="D99" s="150" t="s">
        <v>1065</v>
      </c>
      <c r="E99" s="150" t="s">
        <v>779</v>
      </c>
      <c r="F99" s="151">
        <v>42736</v>
      </c>
      <c r="G99" s="151">
        <v>43100</v>
      </c>
    </row>
    <row r="100" spans="1:7" ht="30" customHeight="1" x14ac:dyDescent="0.2">
      <c r="A100" s="148">
        <v>98</v>
      </c>
      <c r="B100" s="149" t="s">
        <v>1066</v>
      </c>
      <c r="C100" s="150" t="s">
        <v>1067</v>
      </c>
      <c r="D100" s="150" t="s">
        <v>1068</v>
      </c>
      <c r="E100" s="150" t="s">
        <v>779</v>
      </c>
      <c r="F100" s="151">
        <v>42736</v>
      </c>
      <c r="G100" s="151">
        <v>43100</v>
      </c>
    </row>
    <row r="101" spans="1:7" ht="30" customHeight="1" x14ac:dyDescent="0.2">
      <c r="A101" s="148">
        <v>99</v>
      </c>
      <c r="B101" s="149" t="s">
        <v>1069</v>
      </c>
      <c r="C101" s="150" t="s">
        <v>1070</v>
      </c>
      <c r="D101" s="150" t="s">
        <v>1071</v>
      </c>
      <c r="E101" s="150" t="s">
        <v>779</v>
      </c>
      <c r="F101" s="151">
        <v>42736</v>
      </c>
      <c r="G101" s="151">
        <v>43100</v>
      </c>
    </row>
    <row r="102" spans="1:7" ht="30" customHeight="1" x14ac:dyDescent="0.2">
      <c r="A102" s="148">
        <v>100</v>
      </c>
      <c r="B102" s="149" t="s">
        <v>1072</v>
      </c>
      <c r="C102" s="150" t="s">
        <v>1073</v>
      </c>
      <c r="D102" s="150" t="s">
        <v>1074</v>
      </c>
      <c r="E102" s="150" t="s">
        <v>779</v>
      </c>
      <c r="F102" s="151">
        <v>42736</v>
      </c>
      <c r="G102" s="151">
        <v>43100</v>
      </c>
    </row>
    <row r="103" spans="1:7" ht="30" customHeight="1" x14ac:dyDescent="0.2">
      <c r="A103" s="148">
        <v>101</v>
      </c>
      <c r="B103" s="149" t="s">
        <v>1075</v>
      </c>
      <c r="C103" s="150" t="s">
        <v>1076</v>
      </c>
      <c r="D103" s="150" t="s">
        <v>1077</v>
      </c>
      <c r="E103" s="150" t="s">
        <v>779</v>
      </c>
      <c r="F103" s="151">
        <v>42736</v>
      </c>
      <c r="G103" s="151">
        <v>43100</v>
      </c>
    </row>
    <row r="104" spans="1:7" ht="30" customHeight="1" x14ac:dyDescent="0.2">
      <c r="A104" s="148">
        <v>102</v>
      </c>
      <c r="B104" s="149" t="s">
        <v>1078</v>
      </c>
      <c r="C104" s="150" t="s">
        <v>1079</v>
      </c>
      <c r="D104" s="150" t="s">
        <v>1080</v>
      </c>
      <c r="E104" s="150" t="s">
        <v>779</v>
      </c>
      <c r="F104" s="151">
        <v>42736</v>
      </c>
      <c r="G104" s="151">
        <v>43100</v>
      </c>
    </row>
    <row r="105" spans="1:7" ht="30" customHeight="1" x14ac:dyDescent="0.2">
      <c r="A105" s="148">
        <v>103</v>
      </c>
      <c r="B105" s="149" t="s">
        <v>1081</v>
      </c>
      <c r="C105" s="150" t="s">
        <v>1082</v>
      </c>
      <c r="D105" s="150" t="s">
        <v>1083</v>
      </c>
      <c r="E105" s="150" t="s">
        <v>779</v>
      </c>
      <c r="F105" s="151">
        <v>42736</v>
      </c>
      <c r="G105" s="151">
        <v>43100</v>
      </c>
    </row>
    <row r="106" spans="1:7" ht="30" customHeight="1" x14ac:dyDescent="0.2">
      <c r="A106" s="148">
        <v>104</v>
      </c>
      <c r="B106" s="149" t="s">
        <v>1084</v>
      </c>
      <c r="C106" s="150" t="s">
        <v>1085</v>
      </c>
      <c r="D106" s="150" t="s">
        <v>1086</v>
      </c>
      <c r="E106" s="150" t="s">
        <v>779</v>
      </c>
      <c r="F106" s="151">
        <v>42736</v>
      </c>
      <c r="G106" s="151">
        <v>43100</v>
      </c>
    </row>
    <row r="107" spans="1:7" ht="30" customHeight="1" x14ac:dyDescent="0.2">
      <c r="A107" s="148">
        <v>105</v>
      </c>
      <c r="B107" s="149" t="s">
        <v>1087</v>
      </c>
      <c r="C107" s="150" t="s">
        <v>1088</v>
      </c>
      <c r="D107" s="150" t="s">
        <v>1089</v>
      </c>
      <c r="E107" s="150" t="s">
        <v>779</v>
      </c>
      <c r="F107" s="151">
        <v>42736</v>
      </c>
      <c r="G107" s="151">
        <v>43100</v>
      </c>
    </row>
    <row r="108" spans="1:7" ht="30" customHeight="1" x14ac:dyDescent="0.2">
      <c r="A108" s="148">
        <v>106</v>
      </c>
      <c r="B108" s="149" t="s">
        <v>1090</v>
      </c>
      <c r="C108" s="150" t="s">
        <v>1091</v>
      </c>
      <c r="D108" s="150" t="s">
        <v>1092</v>
      </c>
      <c r="E108" s="150" t="s">
        <v>779</v>
      </c>
      <c r="F108" s="151">
        <v>42736</v>
      </c>
      <c r="G108" s="151">
        <v>43100</v>
      </c>
    </row>
    <row r="109" spans="1:7" ht="30" customHeight="1" x14ac:dyDescent="0.2">
      <c r="A109" s="148">
        <v>107</v>
      </c>
      <c r="B109" s="149" t="s">
        <v>1093</v>
      </c>
      <c r="C109" s="150" t="s">
        <v>1094</v>
      </c>
      <c r="D109" s="150" t="s">
        <v>1095</v>
      </c>
      <c r="E109" s="150" t="s">
        <v>807</v>
      </c>
      <c r="F109" s="151">
        <v>42736</v>
      </c>
      <c r="G109" s="151">
        <v>43100</v>
      </c>
    </row>
    <row r="110" spans="1:7" ht="30" customHeight="1" x14ac:dyDescent="0.2">
      <c r="A110" s="148">
        <v>108</v>
      </c>
      <c r="B110" s="149" t="s">
        <v>1096</v>
      </c>
      <c r="C110" s="150" t="s">
        <v>1097</v>
      </c>
      <c r="D110" s="150" t="s">
        <v>1098</v>
      </c>
      <c r="E110" s="150" t="s">
        <v>779</v>
      </c>
      <c r="F110" s="151">
        <v>42736</v>
      </c>
      <c r="G110" s="151">
        <v>43100</v>
      </c>
    </row>
    <row r="111" spans="1:7" ht="30" customHeight="1" x14ac:dyDescent="0.2">
      <c r="A111" s="148">
        <v>109</v>
      </c>
      <c r="B111" s="149" t="s">
        <v>1099</v>
      </c>
      <c r="C111" s="150" t="s">
        <v>1100</v>
      </c>
      <c r="D111" s="150" t="s">
        <v>1101</v>
      </c>
      <c r="E111" s="150" t="s">
        <v>779</v>
      </c>
      <c r="F111" s="151">
        <v>42736</v>
      </c>
      <c r="G111" s="151">
        <v>43100</v>
      </c>
    </row>
    <row r="112" spans="1:7" ht="30" customHeight="1" x14ac:dyDescent="0.2">
      <c r="A112" s="148">
        <v>110</v>
      </c>
      <c r="B112" s="149" t="s">
        <v>1102</v>
      </c>
      <c r="C112" s="150" t="s">
        <v>1103</v>
      </c>
      <c r="D112" s="150" t="s">
        <v>1104</v>
      </c>
      <c r="E112" s="150" t="s">
        <v>779</v>
      </c>
      <c r="F112" s="151">
        <v>42736</v>
      </c>
      <c r="G112" s="151">
        <v>43100</v>
      </c>
    </row>
    <row r="113" spans="1:7" ht="30" customHeight="1" x14ac:dyDescent="0.2">
      <c r="A113" s="148">
        <v>111</v>
      </c>
      <c r="B113" s="149" t="s">
        <v>1105</v>
      </c>
      <c r="C113" s="150" t="s">
        <v>1106</v>
      </c>
      <c r="D113" s="150" t="s">
        <v>1107</v>
      </c>
      <c r="E113" s="150" t="s">
        <v>779</v>
      </c>
      <c r="F113" s="151">
        <v>42736</v>
      </c>
      <c r="G113" s="151">
        <v>43100</v>
      </c>
    </row>
    <row r="114" spans="1:7" ht="30" customHeight="1" x14ac:dyDescent="0.2">
      <c r="A114" s="148">
        <v>112</v>
      </c>
      <c r="B114" s="149" t="s">
        <v>1108</v>
      </c>
      <c r="C114" s="150" t="s">
        <v>1109</v>
      </c>
      <c r="D114" s="150" t="s">
        <v>1110</v>
      </c>
      <c r="E114" s="150" t="s">
        <v>779</v>
      </c>
      <c r="F114" s="151">
        <v>42736</v>
      </c>
      <c r="G114" s="151">
        <v>43100</v>
      </c>
    </row>
    <row r="115" spans="1:7" ht="30" customHeight="1" x14ac:dyDescent="0.2">
      <c r="A115" s="148">
        <v>113</v>
      </c>
      <c r="B115" s="149" t="s">
        <v>1111</v>
      </c>
      <c r="C115" s="150" t="s">
        <v>1112</v>
      </c>
      <c r="D115" s="150" t="s">
        <v>1113</v>
      </c>
      <c r="E115" s="150" t="s">
        <v>779</v>
      </c>
      <c r="F115" s="151">
        <v>42736</v>
      </c>
      <c r="G115" s="151">
        <v>43100</v>
      </c>
    </row>
    <row r="116" spans="1:7" ht="30" customHeight="1" x14ac:dyDescent="0.2">
      <c r="A116" s="148">
        <v>114</v>
      </c>
      <c r="B116" s="149" t="s">
        <v>1114</v>
      </c>
      <c r="C116" s="150" t="s">
        <v>1115</v>
      </c>
      <c r="D116" s="150" t="s">
        <v>1116</v>
      </c>
      <c r="E116" s="150" t="s">
        <v>779</v>
      </c>
      <c r="F116" s="151">
        <v>42736</v>
      </c>
      <c r="G116" s="151">
        <v>43100</v>
      </c>
    </row>
    <row r="117" spans="1:7" ht="30" customHeight="1" x14ac:dyDescent="0.2">
      <c r="A117" s="148">
        <v>115</v>
      </c>
      <c r="B117" s="149" t="s">
        <v>1117</v>
      </c>
      <c r="C117" s="150" t="s">
        <v>1118</v>
      </c>
      <c r="D117" s="150" t="s">
        <v>1119</v>
      </c>
      <c r="E117" s="150" t="s">
        <v>779</v>
      </c>
      <c r="F117" s="151">
        <v>42736</v>
      </c>
      <c r="G117" s="151">
        <v>43100</v>
      </c>
    </row>
    <row r="118" spans="1:7" ht="30" customHeight="1" x14ac:dyDescent="0.2">
      <c r="A118" s="148">
        <v>116</v>
      </c>
      <c r="B118" s="149" t="s">
        <v>1120</v>
      </c>
      <c r="C118" s="150" t="s">
        <v>1121</v>
      </c>
      <c r="D118" s="150" t="s">
        <v>1122</v>
      </c>
      <c r="E118" s="150" t="s">
        <v>779</v>
      </c>
      <c r="F118" s="151">
        <v>42736</v>
      </c>
      <c r="G118" s="151">
        <v>43100</v>
      </c>
    </row>
    <row r="119" spans="1:7" ht="30" customHeight="1" x14ac:dyDescent="0.2">
      <c r="A119" s="148">
        <v>117</v>
      </c>
      <c r="B119" s="149" t="s">
        <v>1123</v>
      </c>
      <c r="C119" s="150" t="s">
        <v>1124</v>
      </c>
      <c r="D119" s="150" t="s">
        <v>1125</v>
      </c>
      <c r="E119" s="150" t="s">
        <v>779</v>
      </c>
      <c r="F119" s="151">
        <v>42736</v>
      </c>
      <c r="G119" s="151">
        <v>43100</v>
      </c>
    </row>
    <row r="120" spans="1:7" ht="30" customHeight="1" x14ac:dyDescent="0.2">
      <c r="A120" s="148">
        <v>118</v>
      </c>
      <c r="B120" s="149" t="s">
        <v>1126</v>
      </c>
      <c r="C120" s="150" t="s">
        <v>1127</v>
      </c>
      <c r="D120" s="150" t="s">
        <v>1128</v>
      </c>
      <c r="E120" s="150" t="s">
        <v>779</v>
      </c>
      <c r="F120" s="151">
        <v>42736</v>
      </c>
      <c r="G120" s="151">
        <v>43100</v>
      </c>
    </row>
    <row r="121" spans="1:7" ht="30" customHeight="1" x14ac:dyDescent="0.2">
      <c r="A121" s="148">
        <v>119</v>
      </c>
      <c r="B121" s="149" t="s">
        <v>1129</v>
      </c>
      <c r="C121" s="150" t="s">
        <v>1130</v>
      </c>
      <c r="D121" s="150" t="s">
        <v>1131</v>
      </c>
      <c r="E121" s="150" t="s">
        <v>779</v>
      </c>
      <c r="F121" s="151">
        <v>42736</v>
      </c>
      <c r="G121" s="151">
        <v>43100</v>
      </c>
    </row>
    <row r="122" spans="1:7" ht="30" customHeight="1" x14ac:dyDescent="0.2">
      <c r="A122" s="148">
        <v>120</v>
      </c>
      <c r="B122" s="149" t="s">
        <v>1132</v>
      </c>
      <c r="C122" s="150" t="s">
        <v>1133</v>
      </c>
      <c r="D122" s="150" t="s">
        <v>1134</v>
      </c>
      <c r="E122" s="150" t="s">
        <v>779</v>
      </c>
      <c r="F122" s="151">
        <v>42736</v>
      </c>
      <c r="G122" s="151">
        <v>43100</v>
      </c>
    </row>
    <row r="123" spans="1:7" ht="30" customHeight="1" x14ac:dyDescent="0.2">
      <c r="A123" s="148">
        <v>121</v>
      </c>
      <c r="B123" s="149" t="s">
        <v>1135</v>
      </c>
      <c r="C123" s="150" t="s">
        <v>1136</v>
      </c>
      <c r="D123" s="150" t="s">
        <v>1137</v>
      </c>
      <c r="E123" s="150" t="s">
        <v>779</v>
      </c>
      <c r="F123" s="151">
        <v>42736</v>
      </c>
      <c r="G123" s="151">
        <v>43100</v>
      </c>
    </row>
    <row r="124" spans="1:7" ht="30" customHeight="1" x14ac:dyDescent="0.2">
      <c r="A124" s="148">
        <v>122</v>
      </c>
      <c r="B124" s="149" t="s">
        <v>1138</v>
      </c>
      <c r="C124" s="150" t="s">
        <v>1139</v>
      </c>
      <c r="D124" s="150" t="s">
        <v>1140</v>
      </c>
      <c r="E124" s="150" t="s">
        <v>779</v>
      </c>
      <c r="F124" s="151">
        <v>42736</v>
      </c>
      <c r="G124" s="151">
        <v>43100</v>
      </c>
    </row>
    <row r="125" spans="1:7" ht="30" customHeight="1" x14ac:dyDescent="0.2">
      <c r="A125" s="148">
        <v>123</v>
      </c>
      <c r="B125" s="149" t="s">
        <v>1141</v>
      </c>
      <c r="C125" s="150" t="s">
        <v>1142</v>
      </c>
      <c r="D125" s="150" t="s">
        <v>1143</v>
      </c>
      <c r="E125" s="150" t="s">
        <v>779</v>
      </c>
      <c r="F125" s="151">
        <v>42736</v>
      </c>
      <c r="G125" s="151">
        <v>43100</v>
      </c>
    </row>
    <row r="126" spans="1:7" ht="30" customHeight="1" x14ac:dyDescent="0.2">
      <c r="A126" s="148">
        <v>124</v>
      </c>
      <c r="B126" s="149" t="s">
        <v>1144</v>
      </c>
      <c r="C126" s="150" t="s">
        <v>1145</v>
      </c>
      <c r="D126" s="150" t="s">
        <v>1146</v>
      </c>
      <c r="E126" s="150" t="s">
        <v>779</v>
      </c>
      <c r="F126" s="151">
        <v>42736</v>
      </c>
      <c r="G126" s="151">
        <v>43100</v>
      </c>
    </row>
    <row r="127" spans="1:7" ht="30" customHeight="1" x14ac:dyDescent="0.2">
      <c r="A127" s="148">
        <v>125</v>
      </c>
      <c r="B127" s="149" t="s">
        <v>1147</v>
      </c>
      <c r="C127" s="150" t="s">
        <v>1148</v>
      </c>
      <c r="D127" s="150" t="s">
        <v>1149</v>
      </c>
      <c r="E127" s="150" t="s">
        <v>779</v>
      </c>
      <c r="F127" s="151">
        <v>42736</v>
      </c>
      <c r="G127" s="151">
        <v>43100</v>
      </c>
    </row>
    <row r="128" spans="1:7" ht="30" customHeight="1" x14ac:dyDescent="0.2">
      <c r="A128" s="148">
        <v>126</v>
      </c>
      <c r="B128" s="149" t="s">
        <v>1150</v>
      </c>
      <c r="C128" s="150" t="s">
        <v>1151</v>
      </c>
      <c r="D128" s="150" t="s">
        <v>1152</v>
      </c>
      <c r="E128" s="150" t="s">
        <v>779</v>
      </c>
      <c r="F128" s="151">
        <v>42736</v>
      </c>
      <c r="G128" s="151">
        <v>43100</v>
      </c>
    </row>
    <row r="129" spans="1:7" ht="30" customHeight="1" x14ac:dyDescent="0.2">
      <c r="A129" s="148">
        <v>127</v>
      </c>
      <c r="B129" s="149" t="s">
        <v>1153</v>
      </c>
      <c r="C129" s="150" t="s">
        <v>1154</v>
      </c>
      <c r="D129" s="150" t="s">
        <v>1155</v>
      </c>
      <c r="E129" s="150" t="s">
        <v>779</v>
      </c>
      <c r="F129" s="151">
        <v>42736</v>
      </c>
      <c r="G129" s="151">
        <v>43100</v>
      </c>
    </row>
    <row r="130" spans="1:7" ht="30" customHeight="1" x14ac:dyDescent="0.2">
      <c r="A130" s="148">
        <v>128</v>
      </c>
      <c r="B130" s="149" t="s">
        <v>1156</v>
      </c>
      <c r="C130" s="150" t="s">
        <v>1157</v>
      </c>
      <c r="D130" s="150" t="s">
        <v>1158</v>
      </c>
      <c r="E130" s="150" t="s">
        <v>779</v>
      </c>
      <c r="F130" s="151">
        <v>42736</v>
      </c>
      <c r="G130" s="151">
        <v>43100</v>
      </c>
    </row>
    <row r="131" spans="1:7" ht="30" customHeight="1" x14ac:dyDescent="0.2">
      <c r="A131" s="148">
        <v>129</v>
      </c>
      <c r="B131" s="149" t="s">
        <v>1159</v>
      </c>
      <c r="C131" s="150" t="s">
        <v>1160</v>
      </c>
      <c r="D131" s="150" t="s">
        <v>1161</v>
      </c>
      <c r="E131" s="150" t="s">
        <v>779</v>
      </c>
      <c r="F131" s="151">
        <v>42736</v>
      </c>
      <c r="G131" s="151">
        <v>43100</v>
      </c>
    </row>
    <row r="132" spans="1:7" ht="30" customHeight="1" x14ac:dyDescent="0.2">
      <c r="A132" s="148">
        <v>130</v>
      </c>
      <c r="B132" s="149" t="s">
        <v>1162</v>
      </c>
      <c r="C132" s="150" t="s">
        <v>1163</v>
      </c>
      <c r="D132" s="150" t="s">
        <v>1164</v>
      </c>
      <c r="E132" s="150" t="s">
        <v>779</v>
      </c>
      <c r="F132" s="151">
        <v>42736</v>
      </c>
      <c r="G132" s="151">
        <v>43100</v>
      </c>
    </row>
    <row r="133" spans="1:7" ht="30" customHeight="1" x14ac:dyDescent="0.2">
      <c r="A133" s="148">
        <v>131</v>
      </c>
      <c r="B133" s="149" t="s">
        <v>1165</v>
      </c>
      <c r="C133" s="150" t="s">
        <v>1166</v>
      </c>
      <c r="D133" s="150" t="s">
        <v>1167</v>
      </c>
      <c r="E133" s="150" t="s">
        <v>779</v>
      </c>
      <c r="F133" s="151">
        <v>42736</v>
      </c>
      <c r="G133" s="151">
        <v>43100</v>
      </c>
    </row>
    <row r="134" spans="1:7" ht="30" customHeight="1" x14ac:dyDescent="0.2">
      <c r="A134" s="148">
        <v>132</v>
      </c>
      <c r="B134" s="149" t="s">
        <v>1168</v>
      </c>
      <c r="C134" s="150" t="s">
        <v>1169</v>
      </c>
      <c r="D134" s="150" t="s">
        <v>1170</v>
      </c>
      <c r="E134" s="150" t="s">
        <v>779</v>
      </c>
      <c r="F134" s="151">
        <v>42736</v>
      </c>
      <c r="G134" s="151">
        <v>43100</v>
      </c>
    </row>
    <row r="135" spans="1:7" ht="30" customHeight="1" x14ac:dyDescent="0.2">
      <c r="A135" s="148">
        <v>133</v>
      </c>
      <c r="B135" s="149" t="s">
        <v>1171</v>
      </c>
      <c r="C135" s="150" t="s">
        <v>1172</v>
      </c>
      <c r="D135" s="150" t="s">
        <v>1173</v>
      </c>
      <c r="E135" s="150" t="s">
        <v>779</v>
      </c>
      <c r="F135" s="151">
        <v>42736</v>
      </c>
      <c r="G135" s="151">
        <v>43100</v>
      </c>
    </row>
    <row r="136" spans="1:7" ht="30" customHeight="1" x14ac:dyDescent="0.2">
      <c r="A136" s="148">
        <v>134</v>
      </c>
      <c r="B136" s="149" t="s">
        <v>1174</v>
      </c>
      <c r="C136" s="150" t="s">
        <v>1175</v>
      </c>
      <c r="D136" s="150" t="s">
        <v>1176</v>
      </c>
      <c r="E136" s="150" t="s">
        <v>779</v>
      </c>
      <c r="F136" s="151">
        <v>42736</v>
      </c>
      <c r="G136" s="151">
        <v>43100</v>
      </c>
    </row>
    <row r="137" spans="1:7" ht="30" customHeight="1" x14ac:dyDescent="0.2">
      <c r="A137" s="148">
        <v>135</v>
      </c>
      <c r="B137" s="149" t="s">
        <v>1177</v>
      </c>
      <c r="C137" s="150" t="s">
        <v>1178</v>
      </c>
      <c r="D137" s="150" t="s">
        <v>1179</v>
      </c>
      <c r="E137" s="150" t="s">
        <v>779</v>
      </c>
      <c r="F137" s="151">
        <v>42736</v>
      </c>
      <c r="G137" s="151">
        <v>43100</v>
      </c>
    </row>
    <row r="138" spans="1:7" ht="30" customHeight="1" x14ac:dyDescent="0.2">
      <c r="A138" s="148">
        <v>136</v>
      </c>
      <c r="B138" s="149" t="s">
        <v>1180</v>
      </c>
      <c r="C138" s="150" t="s">
        <v>1181</v>
      </c>
      <c r="D138" s="150" t="s">
        <v>1182</v>
      </c>
      <c r="E138" s="150" t="s">
        <v>779</v>
      </c>
      <c r="F138" s="151">
        <v>42736</v>
      </c>
      <c r="G138" s="151">
        <v>43100</v>
      </c>
    </row>
    <row r="139" spans="1:7" ht="30" customHeight="1" x14ac:dyDescent="0.2">
      <c r="A139" s="148">
        <v>137</v>
      </c>
      <c r="B139" s="149" t="s">
        <v>1183</v>
      </c>
      <c r="C139" s="150" t="s">
        <v>1184</v>
      </c>
      <c r="D139" s="150" t="s">
        <v>1185</v>
      </c>
      <c r="E139" s="150" t="s">
        <v>779</v>
      </c>
      <c r="F139" s="151">
        <v>42736</v>
      </c>
      <c r="G139" s="151">
        <v>43100</v>
      </c>
    </row>
    <row r="140" spans="1:7" ht="30" customHeight="1" x14ac:dyDescent="0.2">
      <c r="A140" s="148">
        <v>138</v>
      </c>
      <c r="B140" s="149" t="s">
        <v>1186</v>
      </c>
      <c r="C140" s="150" t="s">
        <v>1187</v>
      </c>
      <c r="D140" s="150" t="s">
        <v>1188</v>
      </c>
      <c r="E140" s="150" t="s">
        <v>779</v>
      </c>
      <c r="F140" s="151">
        <v>42736</v>
      </c>
      <c r="G140" s="151">
        <v>43100</v>
      </c>
    </row>
    <row r="141" spans="1:7" ht="30" customHeight="1" x14ac:dyDescent="0.2">
      <c r="A141" s="148">
        <v>139</v>
      </c>
      <c r="B141" s="149" t="s">
        <v>1189</v>
      </c>
      <c r="C141" s="150" t="s">
        <v>1190</v>
      </c>
      <c r="D141" s="150" t="s">
        <v>1191</v>
      </c>
      <c r="E141" s="150" t="s">
        <v>779</v>
      </c>
      <c r="F141" s="151">
        <v>42736</v>
      </c>
      <c r="G141" s="151">
        <v>43100</v>
      </c>
    </row>
    <row r="142" spans="1:7" ht="30" customHeight="1" x14ac:dyDescent="0.2">
      <c r="A142" s="148">
        <v>140</v>
      </c>
      <c r="B142" s="149" t="s">
        <v>1192</v>
      </c>
      <c r="C142" s="150" t="s">
        <v>1193</v>
      </c>
      <c r="D142" s="150" t="s">
        <v>1194</v>
      </c>
      <c r="E142" s="150" t="s">
        <v>779</v>
      </c>
      <c r="F142" s="151">
        <v>42736</v>
      </c>
      <c r="G142" s="151">
        <v>43100</v>
      </c>
    </row>
    <row r="143" spans="1:7" s="155" customFormat="1" ht="30" customHeight="1" x14ac:dyDescent="0.2">
      <c r="A143" s="148">
        <v>141</v>
      </c>
      <c r="B143" s="152" t="s">
        <v>1195</v>
      </c>
      <c r="C143" s="153" t="s">
        <v>1196</v>
      </c>
      <c r="D143" s="153" t="s">
        <v>1197</v>
      </c>
      <c r="E143" s="153" t="s">
        <v>779</v>
      </c>
      <c r="F143" s="154">
        <v>42736</v>
      </c>
      <c r="G143" s="154">
        <v>42836</v>
      </c>
    </row>
    <row r="144" spans="1:7" s="155" customFormat="1" ht="30" customHeight="1" x14ac:dyDescent="0.2">
      <c r="A144" s="148">
        <v>142</v>
      </c>
      <c r="B144" s="152" t="s">
        <v>1198</v>
      </c>
      <c r="C144" s="153" t="s">
        <v>1196</v>
      </c>
      <c r="D144" s="153" t="s">
        <v>1199</v>
      </c>
      <c r="E144" s="153" t="s">
        <v>775</v>
      </c>
      <c r="F144" s="154">
        <v>42837</v>
      </c>
      <c r="G144" s="154">
        <v>43100</v>
      </c>
    </row>
    <row r="145" spans="1:7" ht="30" customHeight="1" x14ac:dyDescent="0.2">
      <c r="A145" s="148">
        <v>143</v>
      </c>
      <c r="B145" s="149" t="s">
        <v>1200</v>
      </c>
      <c r="C145" s="150" t="s">
        <v>1201</v>
      </c>
      <c r="D145" s="150" t="s">
        <v>1202</v>
      </c>
      <c r="E145" s="150" t="s">
        <v>779</v>
      </c>
      <c r="F145" s="151">
        <v>42736</v>
      </c>
      <c r="G145" s="151">
        <v>43100</v>
      </c>
    </row>
    <row r="146" spans="1:7" ht="30" customHeight="1" x14ac:dyDescent="0.2">
      <c r="A146" s="148">
        <v>144</v>
      </c>
      <c r="B146" s="149" t="s">
        <v>1203</v>
      </c>
      <c r="C146" s="150" t="s">
        <v>1204</v>
      </c>
      <c r="D146" s="150" t="s">
        <v>1205</v>
      </c>
      <c r="E146" s="150" t="s">
        <v>779</v>
      </c>
      <c r="F146" s="151">
        <v>42736</v>
      </c>
      <c r="G146" s="151">
        <v>43100</v>
      </c>
    </row>
    <row r="147" spans="1:7" ht="30" customHeight="1" x14ac:dyDescent="0.2">
      <c r="A147" s="148">
        <v>145</v>
      </c>
      <c r="B147" s="149" t="s">
        <v>1206</v>
      </c>
      <c r="C147" s="150" t="s">
        <v>1207</v>
      </c>
      <c r="D147" s="150" t="s">
        <v>1208</v>
      </c>
      <c r="E147" s="150" t="s">
        <v>779</v>
      </c>
      <c r="F147" s="151">
        <v>42736</v>
      </c>
      <c r="G147" s="151">
        <v>43100</v>
      </c>
    </row>
    <row r="148" spans="1:7" ht="30" customHeight="1" x14ac:dyDescent="0.2">
      <c r="A148" s="148">
        <v>146</v>
      </c>
      <c r="B148" s="149" t="s">
        <v>1209</v>
      </c>
      <c r="C148" s="150" t="s">
        <v>1210</v>
      </c>
      <c r="D148" s="150" t="s">
        <v>1211</v>
      </c>
      <c r="E148" s="150" t="s">
        <v>779</v>
      </c>
      <c r="F148" s="151">
        <v>42736</v>
      </c>
      <c r="G148" s="151">
        <v>43100</v>
      </c>
    </row>
    <row r="149" spans="1:7" ht="30" customHeight="1" x14ac:dyDescent="0.2">
      <c r="A149" s="148">
        <v>147</v>
      </c>
      <c r="B149" s="149" t="s">
        <v>1212</v>
      </c>
      <c r="C149" s="150" t="s">
        <v>1213</v>
      </c>
      <c r="D149" s="150" t="s">
        <v>1214</v>
      </c>
      <c r="E149" s="150" t="s">
        <v>779</v>
      </c>
      <c r="F149" s="151">
        <v>42736</v>
      </c>
      <c r="G149" s="151">
        <v>43100</v>
      </c>
    </row>
    <row r="150" spans="1:7" ht="30" customHeight="1" x14ac:dyDescent="0.2">
      <c r="A150" s="148">
        <v>148</v>
      </c>
      <c r="B150" s="149" t="s">
        <v>1215</v>
      </c>
      <c r="C150" s="150" t="s">
        <v>1216</v>
      </c>
      <c r="D150" s="150" t="s">
        <v>1217</v>
      </c>
      <c r="E150" s="150" t="s">
        <v>779</v>
      </c>
      <c r="F150" s="151">
        <v>42736</v>
      </c>
      <c r="G150" s="151">
        <v>43100</v>
      </c>
    </row>
    <row r="151" spans="1:7" ht="30" customHeight="1" x14ac:dyDescent="0.2">
      <c r="A151" s="148">
        <v>149</v>
      </c>
      <c r="B151" s="149" t="s">
        <v>1218</v>
      </c>
      <c r="C151" s="150" t="s">
        <v>1219</v>
      </c>
      <c r="D151" s="150" t="s">
        <v>1220</v>
      </c>
      <c r="E151" s="150" t="s">
        <v>779</v>
      </c>
      <c r="F151" s="151">
        <v>42736</v>
      </c>
      <c r="G151" s="151">
        <v>43100</v>
      </c>
    </row>
    <row r="152" spans="1:7" ht="30" customHeight="1" x14ac:dyDescent="0.2">
      <c r="A152" s="148">
        <v>150</v>
      </c>
      <c r="B152" s="149" t="s">
        <v>1221</v>
      </c>
      <c r="C152" s="150" t="s">
        <v>1222</v>
      </c>
      <c r="D152" s="150" t="s">
        <v>1223</v>
      </c>
      <c r="E152" s="150" t="s">
        <v>779</v>
      </c>
      <c r="F152" s="151">
        <v>42736</v>
      </c>
      <c r="G152" s="151">
        <v>43100</v>
      </c>
    </row>
    <row r="153" spans="1:7" ht="30" customHeight="1" x14ac:dyDescent="0.2">
      <c r="A153" s="148">
        <v>151</v>
      </c>
      <c r="B153" s="149" t="s">
        <v>1224</v>
      </c>
      <c r="C153" s="150" t="s">
        <v>1225</v>
      </c>
      <c r="D153" s="150" t="s">
        <v>1226</v>
      </c>
      <c r="E153" s="150" t="s">
        <v>779</v>
      </c>
      <c r="F153" s="151">
        <v>42736</v>
      </c>
      <c r="G153" s="151">
        <v>43100</v>
      </c>
    </row>
    <row r="154" spans="1:7" ht="30" customHeight="1" x14ac:dyDescent="0.2">
      <c r="A154" s="148">
        <v>152</v>
      </c>
      <c r="B154" s="149" t="s">
        <v>1227</v>
      </c>
      <c r="C154" s="150" t="s">
        <v>1228</v>
      </c>
      <c r="D154" s="150" t="s">
        <v>1229</v>
      </c>
      <c r="E154" s="150" t="s">
        <v>779</v>
      </c>
      <c r="F154" s="151">
        <v>42736</v>
      </c>
      <c r="G154" s="151">
        <v>43100</v>
      </c>
    </row>
    <row r="155" spans="1:7" ht="30" customHeight="1" x14ac:dyDescent="0.2">
      <c r="A155" s="148">
        <v>153</v>
      </c>
      <c r="B155" s="149" t="s">
        <v>1230</v>
      </c>
      <c r="C155" s="150" t="s">
        <v>1231</v>
      </c>
      <c r="D155" s="150" t="s">
        <v>1232</v>
      </c>
      <c r="E155" s="150" t="s">
        <v>779</v>
      </c>
      <c r="F155" s="151">
        <v>42736</v>
      </c>
      <c r="G155" s="151">
        <v>43100</v>
      </c>
    </row>
    <row r="156" spans="1:7" ht="30" customHeight="1" x14ac:dyDescent="0.2">
      <c r="A156" s="148">
        <v>154</v>
      </c>
      <c r="B156" s="149" t="s">
        <v>1233</v>
      </c>
      <c r="C156" s="150" t="s">
        <v>1234</v>
      </c>
      <c r="D156" s="150" t="s">
        <v>1235</v>
      </c>
      <c r="E156" s="150" t="s">
        <v>779</v>
      </c>
      <c r="F156" s="151">
        <v>42736</v>
      </c>
      <c r="G156" s="151">
        <v>43100</v>
      </c>
    </row>
    <row r="157" spans="1:7" ht="30" customHeight="1" x14ac:dyDescent="0.2">
      <c r="A157" s="148">
        <v>155</v>
      </c>
      <c r="B157" s="149" t="s">
        <v>1236</v>
      </c>
      <c r="C157" s="150" t="s">
        <v>1237</v>
      </c>
      <c r="D157" s="150" t="s">
        <v>1238</v>
      </c>
      <c r="E157" s="150" t="s">
        <v>779</v>
      </c>
      <c r="F157" s="151">
        <v>42736</v>
      </c>
      <c r="G157" s="151">
        <v>43100</v>
      </c>
    </row>
    <row r="158" spans="1:7" ht="30" customHeight="1" x14ac:dyDescent="0.2">
      <c r="A158" s="148">
        <v>156</v>
      </c>
      <c r="B158" s="149" t="s">
        <v>1239</v>
      </c>
      <c r="C158" s="150" t="s">
        <v>1240</v>
      </c>
      <c r="D158" s="150" t="s">
        <v>1241</v>
      </c>
      <c r="E158" s="150" t="s">
        <v>779</v>
      </c>
      <c r="F158" s="151">
        <v>42736</v>
      </c>
      <c r="G158" s="151">
        <v>43100</v>
      </c>
    </row>
    <row r="159" spans="1:7" ht="30" customHeight="1" x14ac:dyDescent="0.2">
      <c r="A159" s="148">
        <v>157</v>
      </c>
      <c r="B159" s="149" t="s">
        <v>1242</v>
      </c>
      <c r="C159" s="150" t="s">
        <v>1243</v>
      </c>
      <c r="D159" s="150" t="s">
        <v>1244</v>
      </c>
      <c r="E159" s="150" t="s">
        <v>779</v>
      </c>
      <c r="F159" s="151">
        <v>42736</v>
      </c>
      <c r="G159" s="151">
        <v>43100</v>
      </c>
    </row>
    <row r="160" spans="1:7" ht="30" customHeight="1" x14ac:dyDescent="0.2">
      <c r="A160" s="148">
        <v>158</v>
      </c>
      <c r="B160" s="149" t="s">
        <v>1245</v>
      </c>
      <c r="C160" s="150" t="s">
        <v>1246</v>
      </c>
      <c r="D160" s="150" t="s">
        <v>1247</v>
      </c>
      <c r="E160" s="150" t="s">
        <v>779</v>
      </c>
      <c r="F160" s="151">
        <v>42736</v>
      </c>
      <c r="G160" s="151">
        <v>43100</v>
      </c>
    </row>
    <row r="161" spans="1:7" ht="30" customHeight="1" x14ac:dyDescent="0.2">
      <c r="A161" s="148">
        <v>159</v>
      </c>
      <c r="B161" s="149" t="s">
        <v>1248</v>
      </c>
      <c r="C161" s="150" t="s">
        <v>1249</v>
      </c>
      <c r="D161" s="150" t="s">
        <v>1250</v>
      </c>
      <c r="E161" s="150" t="s">
        <v>779</v>
      </c>
      <c r="F161" s="151">
        <v>42736</v>
      </c>
      <c r="G161" s="151">
        <v>43100</v>
      </c>
    </row>
    <row r="162" spans="1:7" ht="30" customHeight="1" x14ac:dyDescent="0.2">
      <c r="A162" s="148">
        <v>160</v>
      </c>
      <c r="B162" s="149" t="s">
        <v>1251</v>
      </c>
      <c r="C162" s="150" t="s">
        <v>1252</v>
      </c>
      <c r="D162" s="150" t="s">
        <v>1253</v>
      </c>
      <c r="E162" s="150" t="s">
        <v>779</v>
      </c>
      <c r="F162" s="151">
        <v>42736</v>
      </c>
      <c r="G162" s="151">
        <v>43100</v>
      </c>
    </row>
    <row r="163" spans="1:7" ht="30" customHeight="1" x14ac:dyDescent="0.2">
      <c r="A163" s="148">
        <v>161</v>
      </c>
      <c r="B163" s="149" t="s">
        <v>1254</v>
      </c>
      <c r="C163" s="150" t="s">
        <v>1255</v>
      </c>
      <c r="D163" s="150" t="s">
        <v>1256</v>
      </c>
      <c r="E163" s="150" t="s">
        <v>779</v>
      </c>
      <c r="F163" s="151">
        <v>42736</v>
      </c>
      <c r="G163" s="151">
        <v>43100</v>
      </c>
    </row>
    <row r="164" spans="1:7" ht="30" customHeight="1" x14ac:dyDescent="0.2">
      <c r="A164" s="148">
        <v>162</v>
      </c>
      <c r="B164" s="149" t="s">
        <v>1257</v>
      </c>
      <c r="C164" s="150" t="s">
        <v>1258</v>
      </c>
      <c r="D164" s="150" t="s">
        <v>1259</v>
      </c>
      <c r="E164" s="150" t="s">
        <v>779</v>
      </c>
      <c r="F164" s="151">
        <v>42736</v>
      </c>
      <c r="G164" s="151">
        <v>43100</v>
      </c>
    </row>
    <row r="165" spans="1:7" ht="30" customHeight="1" x14ac:dyDescent="0.2">
      <c r="A165" s="148">
        <v>163</v>
      </c>
      <c r="B165" s="149" t="s">
        <v>1260</v>
      </c>
      <c r="C165" s="150" t="s">
        <v>1261</v>
      </c>
      <c r="D165" s="150" t="s">
        <v>1262</v>
      </c>
      <c r="E165" s="150" t="s">
        <v>779</v>
      </c>
      <c r="F165" s="151">
        <v>42736</v>
      </c>
      <c r="G165" s="151">
        <v>43100</v>
      </c>
    </row>
    <row r="166" spans="1:7" ht="30" customHeight="1" x14ac:dyDescent="0.2">
      <c r="A166" s="148">
        <v>164</v>
      </c>
      <c r="B166" s="149" t="s">
        <v>1263</v>
      </c>
      <c r="C166" s="150" t="s">
        <v>1264</v>
      </c>
      <c r="D166" s="150" t="s">
        <v>1265</v>
      </c>
      <c r="E166" s="150" t="s">
        <v>779</v>
      </c>
      <c r="F166" s="151">
        <v>42736</v>
      </c>
      <c r="G166" s="151">
        <v>43100</v>
      </c>
    </row>
    <row r="167" spans="1:7" ht="30" customHeight="1" x14ac:dyDescent="0.2">
      <c r="A167" s="148">
        <v>165</v>
      </c>
      <c r="B167" s="149" t="s">
        <v>1266</v>
      </c>
      <c r="C167" s="150" t="s">
        <v>1267</v>
      </c>
      <c r="D167" s="150" t="s">
        <v>1268</v>
      </c>
      <c r="E167" s="150" t="s">
        <v>779</v>
      </c>
      <c r="F167" s="151">
        <v>42736</v>
      </c>
      <c r="G167" s="151">
        <v>43100</v>
      </c>
    </row>
    <row r="168" spans="1:7" ht="30" customHeight="1" x14ac:dyDescent="0.2">
      <c r="A168" s="148">
        <v>166</v>
      </c>
      <c r="B168" s="149" t="s">
        <v>1269</v>
      </c>
      <c r="C168" s="150" t="s">
        <v>1270</v>
      </c>
      <c r="D168" s="150" t="s">
        <v>1271</v>
      </c>
      <c r="E168" s="150" t="s">
        <v>779</v>
      </c>
      <c r="F168" s="151">
        <v>42736</v>
      </c>
      <c r="G168" s="151">
        <v>43100</v>
      </c>
    </row>
    <row r="169" spans="1:7" ht="30" customHeight="1" x14ac:dyDescent="0.2">
      <c r="A169" s="148">
        <v>167</v>
      </c>
      <c r="B169" s="149" t="s">
        <v>1272</v>
      </c>
      <c r="C169" s="150" t="s">
        <v>1273</v>
      </c>
      <c r="D169" s="150" t="s">
        <v>1274</v>
      </c>
      <c r="E169" s="150" t="s">
        <v>779</v>
      </c>
      <c r="F169" s="151">
        <v>42736</v>
      </c>
      <c r="G169" s="151">
        <v>43100</v>
      </c>
    </row>
    <row r="170" spans="1:7" ht="30" customHeight="1" x14ac:dyDescent="0.2">
      <c r="A170" s="148">
        <v>168</v>
      </c>
      <c r="B170" s="149" t="s">
        <v>1275</v>
      </c>
      <c r="C170" s="150" t="s">
        <v>1276</v>
      </c>
      <c r="D170" s="150" t="s">
        <v>1277</v>
      </c>
      <c r="E170" s="150" t="s">
        <v>779</v>
      </c>
      <c r="F170" s="151">
        <v>42736</v>
      </c>
      <c r="G170" s="151">
        <v>43100</v>
      </c>
    </row>
    <row r="171" spans="1:7" ht="30" customHeight="1" x14ac:dyDescent="0.2">
      <c r="A171" s="148">
        <v>169</v>
      </c>
      <c r="B171" s="149" t="s">
        <v>1278</v>
      </c>
      <c r="C171" s="150" t="s">
        <v>1279</v>
      </c>
      <c r="D171" s="150" t="s">
        <v>1280</v>
      </c>
      <c r="E171" s="150" t="s">
        <v>779</v>
      </c>
      <c r="F171" s="151">
        <v>42736</v>
      </c>
      <c r="G171" s="151">
        <v>43100</v>
      </c>
    </row>
    <row r="172" spans="1:7" ht="30" customHeight="1" x14ac:dyDescent="0.2">
      <c r="A172" s="148">
        <v>170</v>
      </c>
      <c r="B172" s="149" t="s">
        <v>1281</v>
      </c>
      <c r="C172" s="150" t="s">
        <v>1282</v>
      </c>
      <c r="D172" s="150" t="s">
        <v>1283</v>
      </c>
      <c r="E172" s="150" t="s">
        <v>779</v>
      </c>
      <c r="F172" s="151">
        <v>42736</v>
      </c>
      <c r="G172" s="151">
        <v>43100</v>
      </c>
    </row>
    <row r="173" spans="1:7" ht="30" customHeight="1" x14ac:dyDescent="0.2">
      <c r="A173" s="148">
        <v>171</v>
      </c>
      <c r="B173" s="149" t="s">
        <v>1284</v>
      </c>
      <c r="C173" s="150" t="s">
        <v>1285</v>
      </c>
      <c r="D173" s="150" t="s">
        <v>1286</v>
      </c>
      <c r="E173" s="150" t="s">
        <v>779</v>
      </c>
      <c r="F173" s="151">
        <v>42736</v>
      </c>
      <c r="G173" s="151">
        <v>43100</v>
      </c>
    </row>
    <row r="174" spans="1:7" ht="30" customHeight="1" x14ac:dyDescent="0.2">
      <c r="A174" s="148">
        <v>172</v>
      </c>
      <c r="B174" s="149" t="s">
        <v>1287</v>
      </c>
      <c r="C174" s="150" t="s">
        <v>1288</v>
      </c>
      <c r="D174" s="150" t="s">
        <v>1289</v>
      </c>
      <c r="E174" s="150" t="s">
        <v>779</v>
      </c>
      <c r="F174" s="151">
        <v>42736</v>
      </c>
      <c r="G174" s="151">
        <v>43100</v>
      </c>
    </row>
    <row r="175" spans="1:7" ht="30" customHeight="1" x14ac:dyDescent="0.2">
      <c r="A175" s="148">
        <v>173</v>
      </c>
      <c r="B175" s="149" t="s">
        <v>1290</v>
      </c>
      <c r="C175" s="150" t="s">
        <v>1291</v>
      </c>
      <c r="D175" s="150" t="s">
        <v>1292</v>
      </c>
      <c r="E175" s="150" t="s">
        <v>807</v>
      </c>
      <c r="F175" s="151">
        <v>42736</v>
      </c>
      <c r="G175" s="151">
        <v>43100</v>
      </c>
    </row>
    <row r="176" spans="1:7" ht="30" customHeight="1" x14ac:dyDescent="0.2">
      <c r="A176" s="148">
        <v>174</v>
      </c>
      <c r="B176" s="149" t="s">
        <v>1293</v>
      </c>
      <c r="C176" s="150" t="s">
        <v>1294</v>
      </c>
      <c r="D176" s="150" t="s">
        <v>1295</v>
      </c>
      <c r="E176" s="150" t="s">
        <v>779</v>
      </c>
      <c r="F176" s="151">
        <v>42736</v>
      </c>
      <c r="G176" s="151">
        <v>43100</v>
      </c>
    </row>
    <row r="177" spans="1:7" ht="30" customHeight="1" x14ac:dyDescent="0.2">
      <c r="A177" s="148">
        <v>175</v>
      </c>
      <c r="B177" s="149" t="s">
        <v>1296</v>
      </c>
      <c r="C177" s="150" t="s">
        <v>1297</v>
      </c>
      <c r="D177" s="150" t="s">
        <v>1298</v>
      </c>
      <c r="E177" s="150" t="s">
        <v>779</v>
      </c>
      <c r="F177" s="151">
        <v>42736</v>
      </c>
      <c r="G177" s="151">
        <v>43100</v>
      </c>
    </row>
    <row r="178" spans="1:7" ht="30" customHeight="1" x14ac:dyDescent="0.2">
      <c r="A178" s="148">
        <v>176</v>
      </c>
      <c r="B178" s="149" t="s">
        <v>1299</v>
      </c>
      <c r="C178" s="150" t="s">
        <v>1300</v>
      </c>
      <c r="D178" s="150" t="s">
        <v>1301</v>
      </c>
      <c r="E178" s="150" t="s">
        <v>779</v>
      </c>
      <c r="F178" s="151">
        <v>42736</v>
      </c>
      <c r="G178" s="151">
        <v>43100</v>
      </c>
    </row>
    <row r="179" spans="1:7" ht="30" customHeight="1" x14ac:dyDescent="0.2">
      <c r="A179" s="148">
        <v>177</v>
      </c>
      <c r="B179" s="149" t="s">
        <v>1302</v>
      </c>
      <c r="C179" s="150" t="s">
        <v>1303</v>
      </c>
      <c r="D179" s="150" t="s">
        <v>1304</v>
      </c>
      <c r="E179" s="150" t="s">
        <v>779</v>
      </c>
      <c r="F179" s="151">
        <v>42736</v>
      </c>
      <c r="G179" s="151">
        <v>43100</v>
      </c>
    </row>
    <row r="180" spans="1:7" ht="30" customHeight="1" x14ac:dyDescent="0.2">
      <c r="A180" s="148">
        <v>178</v>
      </c>
      <c r="B180" s="149" t="s">
        <v>1305</v>
      </c>
      <c r="C180" s="150" t="s">
        <v>1306</v>
      </c>
      <c r="D180" s="150" t="s">
        <v>1307</v>
      </c>
      <c r="E180" s="150" t="s">
        <v>779</v>
      </c>
      <c r="F180" s="151">
        <v>42736</v>
      </c>
      <c r="G180" s="151">
        <v>43100</v>
      </c>
    </row>
    <row r="181" spans="1:7" ht="30" customHeight="1" x14ac:dyDescent="0.2">
      <c r="A181" s="148">
        <v>179</v>
      </c>
      <c r="B181" s="149" t="s">
        <v>1308</v>
      </c>
      <c r="C181" s="150" t="s">
        <v>1309</v>
      </c>
      <c r="D181" s="150" t="s">
        <v>1310</v>
      </c>
      <c r="E181" s="150" t="s">
        <v>779</v>
      </c>
      <c r="F181" s="151">
        <v>42736</v>
      </c>
      <c r="G181" s="151">
        <v>43100</v>
      </c>
    </row>
    <row r="182" spans="1:7" ht="30" customHeight="1" x14ac:dyDescent="0.2">
      <c r="A182" s="148">
        <v>180</v>
      </c>
      <c r="B182" s="149" t="s">
        <v>1311</v>
      </c>
      <c r="C182" s="150" t="s">
        <v>1312</v>
      </c>
      <c r="D182" s="150" t="s">
        <v>1313</v>
      </c>
      <c r="E182" s="150" t="s">
        <v>807</v>
      </c>
      <c r="F182" s="151">
        <v>42736</v>
      </c>
      <c r="G182" s="151">
        <v>43100</v>
      </c>
    </row>
    <row r="183" spans="1:7" ht="30" customHeight="1" x14ac:dyDescent="0.2">
      <c r="A183" s="148">
        <v>181</v>
      </c>
      <c r="B183" s="149" t="s">
        <v>1314</v>
      </c>
      <c r="C183" s="150" t="s">
        <v>1315</v>
      </c>
      <c r="D183" s="150" t="s">
        <v>1316</v>
      </c>
      <c r="E183" s="150" t="s">
        <v>779</v>
      </c>
      <c r="F183" s="151">
        <v>42736</v>
      </c>
      <c r="G183" s="151">
        <v>43100</v>
      </c>
    </row>
    <row r="184" spans="1:7" s="155" customFormat="1" ht="30" customHeight="1" x14ac:dyDescent="0.2">
      <c r="A184" s="148">
        <v>182</v>
      </c>
      <c r="B184" s="152" t="s">
        <v>1317</v>
      </c>
      <c r="C184" s="153" t="s">
        <v>1318</v>
      </c>
      <c r="D184" s="153" t="s">
        <v>1319</v>
      </c>
      <c r="E184" s="153" t="s">
        <v>779</v>
      </c>
      <c r="F184" s="154">
        <v>42736</v>
      </c>
      <c r="G184" s="154">
        <v>43038</v>
      </c>
    </row>
    <row r="185" spans="1:7" s="155" customFormat="1" ht="30" customHeight="1" x14ac:dyDescent="0.2">
      <c r="A185" s="148">
        <v>183</v>
      </c>
      <c r="B185" s="152" t="s">
        <v>1320</v>
      </c>
      <c r="C185" s="153" t="s">
        <v>1318</v>
      </c>
      <c r="D185" s="153" t="s">
        <v>1321</v>
      </c>
      <c r="E185" s="153" t="s">
        <v>775</v>
      </c>
      <c r="F185" s="154">
        <v>43039</v>
      </c>
      <c r="G185" s="154">
        <v>43100</v>
      </c>
    </row>
    <row r="186" spans="1:7" ht="30" customHeight="1" x14ac:dyDescent="0.2">
      <c r="A186" s="148">
        <v>184</v>
      </c>
      <c r="B186" s="149" t="s">
        <v>1322</v>
      </c>
      <c r="C186" s="150" t="s">
        <v>1323</v>
      </c>
      <c r="D186" s="150" t="s">
        <v>1324</v>
      </c>
      <c r="E186" s="150" t="s">
        <v>779</v>
      </c>
      <c r="F186" s="151">
        <v>42736</v>
      </c>
      <c r="G186" s="151">
        <v>43100</v>
      </c>
    </row>
    <row r="187" spans="1:7" ht="30" customHeight="1" x14ac:dyDescent="0.2">
      <c r="A187" s="148">
        <v>185</v>
      </c>
      <c r="B187" s="149" t="s">
        <v>1325</v>
      </c>
      <c r="C187" s="150" t="s">
        <v>1326</v>
      </c>
      <c r="D187" s="150" t="s">
        <v>1327</v>
      </c>
      <c r="E187" s="150" t="s">
        <v>779</v>
      </c>
      <c r="F187" s="151">
        <v>42736</v>
      </c>
      <c r="G187" s="151">
        <v>43100</v>
      </c>
    </row>
    <row r="188" spans="1:7" ht="30" customHeight="1" x14ac:dyDescent="0.2">
      <c r="A188" s="148">
        <v>186</v>
      </c>
      <c r="B188" s="149" t="s">
        <v>1328</v>
      </c>
      <c r="C188" s="150" t="s">
        <v>1329</v>
      </c>
      <c r="D188" s="150" t="s">
        <v>1330</v>
      </c>
      <c r="E188" s="150" t="s">
        <v>779</v>
      </c>
      <c r="F188" s="151">
        <v>42736</v>
      </c>
      <c r="G188" s="151">
        <v>43100</v>
      </c>
    </row>
    <row r="189" spans="1:7" ht="30" customHeight="1" x14ac:dyDescent="0.2">
      <c r="A189" s="148">
        <v>187</v>
      </c>
      <c r="B189" s="149" t="s">
        <v>1331</v>
      </c>
      <c r="C189" s="150" t="s">
        <v>1332</v>
      </c>
      <c r="D189" s="150" t="s">
        <v>1333</v>
      </c>
      <c r="E189" s="150" t="s">
        <v>779</v>
      </c>
      <c r="F189" s="151">
        <v>42736</v>
      </c>
      <c r="G189" s="151">
        <v>43100</v>
      </c>
    </row>
    <row r="190" spans="1:7" ht="30" customHeight="1" x14ac:dyDescent="0.2">
      <c r="A190" s="148">
        <v>188</v>
      </c>
      <c r="B190" s="149" t="s">
        <v>1334</v>
      </c>
      <c r="C190" s="150" t="s">
        <v>1335</v>
      </c>
      <c r="D190" s="150" t="s">
        <v>1336</v>
      </c>
      <c r="E190" s="150" t="s">
        <v>779</v>
      </c>
      <c r="F190" s="151">
        <v>42736</v>
      </c>
      <c r="G190" s="151">
        <v>43100</v>
      </c>
    </row>
    <row r="191" spans="1:7" ht="30" customHeight="1" x14ac:dyDescent="0.2">
      <c r="A191" s="148">
        <v>189</v>
      </c>
      <c r="B191" s="149" t="s">
        <v>1337</v>
      </c>
      <c r="C191" s="150" t="s">
        <v>1338</v>
      </c>
      <c r="D191" s="150" t="s">
        <v>1339</v>
      </c>
      <c r="E191" s="150" t="s">
        <v>779</v>
      </c>
      <c r="F191" s="151">
        <v>42736</v>
      </c>
      <c r="G191" s="151">
        <v>43100</v>
      </c>
    </row>
    <row r="192" spans="1:7" ht="30" customHeight="1" x14ac:dyDescent="0.2">
      <c r="A192" s="148">
        <v>190</v>
      </c>
      <c r="B192" s="149" t="s">
        <v>1340</v>
      </c>
      <c r="C192" s="150" t="s">
        <v>1341</v>
      </c>
      <c r="D192" s="150" t="s">
        <v>1342</v>
      </c>
      <c r="E192" s="150" t="s">
        <v>779</v>
      </c>
      <c r="F192" s="151">
        <v>42736</v>
      </c>
      <c r="G192" s="151">
        <v>43100</v>
      </c>
    </row>
    <row r="193" spans="1:7" ht="30" customHeight="1" x14ac:dyDescent="0.2">
      <c r="A193" s="148">
        <v>191</v>
      </c>
      <c r="B193" s="149" t="s">
        <v>1343</v>
      </c>
      <c r="C193" s="150" t="s">
        <v>1344</v>
      </c>
      <c r="D193" s="150" t="s">
        <v>1345</v>
      </c>
      <c r="E193" s="150" t="s">
        <v>779</v>
      </c>
      <c r="F193" s="151">
        <v>42736</v>
      </c>
      <c r="G193" s="151">
        <v>43100</v>
      </c>
    </row>
    <row r="194" spans="1:7" ht="30" customHeight="1" x14ac:dyDescent="0.2">
      <c r="A194" s="148">
        <v>192</v>
      </c>
      <c r="B194" s="149" t="s">
        <v>1346</v>
      </c>
      <c r="C194" s="150" t="s">
        <v>1347</v>
      </c>
      <c r="D194" s="150" t="s">
        <v>1348</v>
      </c>
      <c r="E194" s="150" t="s">
        <v>779</v>
      </c>
      <c r="F194" s="151">
        <v>42736</v>
      </c>
      <c r="G194" s="151">
        <v>43100</v>
      </c>
    </row>
    <row r="195" spans="1:7" ht="30" customHeight="1" x14ac:dyDescent="0.2">
      <c r="A195" s="148">
        <v>193</v>
      </c>
      <c r="B195" s="149" t="s">
        <v>1349</v>
      </c>
      <c r="C195" s="150" t="s">
        <v>1350</v>
      </c>
      <c r="D195" s="150" t="s">
        <v>1351</v>
      </c>
      <c r="E195" s="150" t="s">
        <v>779</v>
      </c>
      <c r="F195" s="151">
        <v>42736</v>
      </c>
      <c r="G195" s="151">
        <v>43100</v>
      </c>
    </row>
    <row r="196" spans="1:7" ht="30" customHeight="1" x14ac:dyDescent="0.2">
      <c r="A196" s="148">
        <v>194</v>
      </c>
      <c r="B196" s="149" t="s">
        <v>1352</v>
      </c>
      <c r="C196" s="150" t="s">
        <v>1353</v>
      </c>
      <c r="D196" s="150" t="s">
        <v>1354</v>
      </c>
      <c r="E196" s="150" t="s">
        <v>779</v>
      </c>
      <c r="F196" s="151">
        <v>42736</v>
      </c>
      <c r="G196" s="151">
        <v>43100</v>
      </c>
    </row>
    <row r="197" spans="1:7" ht="30" customHeight="1" x14ac:dyDescent="0.2">
      <c r="A197" s="148">
        <v>195</v>
      </c>
      <c r="B197" s="149" t="s">
        <v>1355</v>
      </c>
      <c r="C197" s="150" t="s">
        <v>1356</v>
      </c>
      <c r="D197" s="150" t="s">
        <v>1357</v>
      </c>
      <c r="E197" s="150" t="s">
        <v>779</v>
      </c>
      <c r="F197" s="151">
        <v>42736</v>
      </c>
      <c r="G197" s="151">
        <v>43100</v>
      </c>
    </row>
    <row r="198" spans="1:7" ht="30" customHeight="1" x14ac:dyDescent="0.2">
      <c r="A198" s="148">
        <v>196</v>
      </c>
      <c r="B198" s="149" t="s">
        <v>1358</v>
      </c>
      <c r="C198" s="150" t="s">
        <v>1359</v>
      </c>
      <c r="D198" s="150" t="s">
        <v>1360</v>
      </c>
      <c r="E198" s="150" t="s">
        <v>779</v>
      </c>
      <c r="F198" s="151">
        <v>42736</v>
      </c>
      <c r="G198" s="151">
        <v>43100</v>
      </c>
    </row>
    <row r="199" spans="1:7" ht="30" customHeight="1" x14ac:dyDescent="0.2">
      <c r="A199" s="148">
        <v>197</v>
      </c>
      <c r="B199" s="149" t="s">
        <v>1361</v>
      </c>
      <c r="C199" s="150" t="s">
        <v>1362</v>
      </c>
      <c r="D199" s="150" t="s">
        <v>1363</v>
      </c>
      <c r="E199" s="150" t="s">
        <v>807</v>
      </c>
      <c r="F199" s="151">
        <v>42736</v>
      </c>
      <c r="G199" s="151">
        <v>43100</v>
      </c>
    </row>
    <row r="200" spans="1:7" ht="30" customHeight="1" x14ac:dyDescent="0.2">
      <c r="A200" s="148">
        <v>198</v>
      </c>
      <c r="B200" s="149" t="s">
        <v>1364</v>
      </c>
      <c r="C200" s="150" t="s">
        <v>1365</v>
      </c>
      <c r="D200" s="150" t="s">
        <v>1366</v>
      </c>
      <c r="E200" s="150" t="s">
        <v>779</v>
      </c>
      <c r="F200" s="151">
        <v>42736</v>
      </c>
      <c r="G200" s="151">
        <v>43100</v>
      </c>
    </row>
    <row r="201" spans="1:7" ht="30" customHeight="1" x14ac:dyDescent="0.2">
      <c r="A201" s="148">
        <v>199</v>
      </c>
      <c r="B201" s="149" t="s">
        <v>1367</v>
      </c>
      <c r="C201" s="150" t="s">
        <v>1368</v>
      </c>
      <c r="D201" s="150" t="s">
        <v>1369</v>
      </c>
      <c r="E201" s="150" t="s">
        <v>779</v>
      </c>
      <c r="F201" s="151">
        <v>42736</v>
      </c>
      <c r="G201" s="151">
        <v>43100</v>
      </c>
    </row>
    <row r="202" spans="1:7" ht="30" customHeight="1" x14ac:dyDescent="0.2">
      <c r="A202" s="148">
        <v>200</v>
      </c>
      <c r="B202" s="149" t="s">
        <v>1370</v>
      </c>
      <c r="C202" s="150" t="s">
        <v>1371</v>
      </c>
      <c r="D202" s="150" t="s">
        <v>1372</v>
      </c>
      <c r="E202" s="150" t="s">
        <v>779</v>
      </c>
      <c r="F202" s="151">
        <v>42736</v>
      </c>
      <c r="G202" s="151">
        <v>43100</v>
      </c>
    </row>
    <row r="203" spans="1:7" ht="30" customHeight="1" x14ac:dyDescent="0.2">
      <c r="A203" s="148">
        <v>201</v>
      </c>
      <c r="B203" s="149" t="s">
        <v>1373</v>
      </c>
      <c r="C203" s="150" t="s">
        <v>1374</v>
      </c>
      <c r="D203" s="150" t="s">
        <v>1375</v>
      </c>
      <c r="E203" s="150" t="s">
        <v>779</v>
      </c>
      <c r="F203" s="151">
        <v>42736</v>
      </c>
      <c r="G203" s="151">
        <v>43100</v>
      </c>
    </row>
    <row r="204" spans="1:7" ht="30" customHeight="1" x14ac:dyDescent="0.2">
      <c r="A204" s="148">
        <v>202</v>
      </c>
      <c r="B204" s="149" t="s">
        <v>1376</v>
      </c>
      <c r="C204" s="150" t="s">
        <v>1377</v>
      </c>
      <c r="D204" s="150" t="s">
        <v>1378</v>
      </c>
      <c r="E204" s="150" t="s">
        <v>779</v>
      </c>
      <c r="F204" s="151">
        <v>42736</v>
      </c>
      <c r="G204" s="151">
        <v>43100</v>
      </c>
    </row>
    <row r="205" spans="1:7" ht="30" customHeight="1" x14ac:dyDescent="0.2">
      <c r="A205" s="148">
        <v>203</v>
      </c>
      <c r="B205" s="149" t="s">
        <v>1379</v>
      </c>
      <c r="C205" s="150" t="s">
        <v>1380</v>
      </c>
      <c r="D205" s="150" t="s">
        <v>1381</v>
      </c>
      <c r="E205" s="150" t="s">
        <v>779</v>
      </c>
      <c r="F205" s="151">
        <v>42736</v>
      </c>
      <c r="G205" s="151">
        <v>43100</v>
      </c>
    </row>
    <row r="206" spans="1:7" ht="30" customHeight="1" x14ac:dyDescent="0.2">
      <c r="A206" s="148">
        <v>204</v>
      </c>
      <c r="B206" s="149" t="s">
        <v>1382</v>
      </c>
      <c r="C206" s="150" t="s">
        <v>1383</v>
      </c>
      <c r="D206" s="150" t="s">
        <v>1384</v>
      </c>
      <c r="E206" s="150" t="s">
        <v>779</v>
      </c>
      <c r="F206" s="151">
        <v>42736</v>
      </c>
      <c r="G206" s="151">
        <v>43100</v>
      </c>
    </row>
    <row r="207" spans="1:7" ht="30" customHeight="1" x14ac:dyDescent="0.2">
      <c r="A207" s="148">
        <v>205</v>
      </c>
      <c r="B207" s="149" t="s">
        <v>1385</v>
      </c>
      <c r="C207" s="150" t="s">
        <v>1386</v>
      </c>
      <c r="D207" s="150" t="s">
        <v>1387</v>
      </c>
      <c r="E207" s="150" t="s">
        <v>779</v>
      </c>
      <c r="F207" s="151">
        <v>42736</v>
      </c>
      <c r="G207" s="151">
        <v>43100</v>
      </c>
    </row>
    <row r="208" spans="1:7" ht="30" customHeight="1" x14ac:dyDescent="0.2">
      <c r="A208" s="148">
        <v>206</v>
      </c>
      <c r="B208" s="149" t="s">
        <v>1388</v>
      </c>
      <c r="C208" s="150" t="s">
        <v>1389</v>
      </c>
      <c r="D208" s="150" t="s">
        <v>1390</v>
      </c>
      <c r="E208" s="150" t="s">
        <v>779</v>
      </c>
      <c r="F208" s="151">
        <v>42736</v>
      </c>
      <c r="G208" s="151">
        <v>43100</v>
      </c>
    </row>
    <row r="209" spans="1:7" ht="30" customHeight="1" x14ac:dyDescent="0.2">
      <c r="A209" s="148">
        <v>207</v>
      </c>
      <c r="B209" s="149" t="s">
        <v>1391</v>
      </c>
      <c r="C209" s="150" t="s">
        <v>1392</v>
      </c>
      <c r="D209" s="150" t="s">
        <v>1393</v>
      </c>
      <c r="E209" s="150" t="s">
        <v>779</v>
      </c>
      <c r="F209" s="151">
        <v>42736</v>
      </c>
      <c r="G209" s="151">
        <v>43100</v>
      </c>
    </row>
    <row r="210" spans="1:7" ht="30" customHeight="1" x14ac:dyDescent="0.2">
      <c r="A210" s="148">
        <v>208</v>
      </c>
      <c r="B210" s="149" t="s">
        <v>1394</v>
      </c>
      <c r="C210" s="150" t="s">
        <v>1395</v>
      </c>
      <c r="D210" s="150" t="s">
        <v>1396</v>
      </c>
      <c r="E210" s="150" t="s">
        <v>779</v>
      </c>
      <c r="F210" s="151">
        <v>42736</v>
      </c>
      <c r="G210" s="151">
        <v>43100</v>
      </c>
    </row>
    <row r="211" spans="1:7" ht="30" customHeight="1" x14ac:dyDescent="0.2">
      <c r="A211" s="148">
        <v>209</v>
      </c>
      <c r="B211" s="149" t="s">
        <v>1397</v>
      </c>
      <c r="C211" s="150" t="s">
        <v>1398</v>
      </c>
      <c r="D211" s="150" t="s">
        <v>1399</v>
      </c>
      <c r="E211" s="150" t="s">
        <v>779</v>
      </c>
      <c r="F211" s="151">
        <v>42736</v>
      </c>
      <c r="G211" s="151">
        <v>43100</v>
      </c>
    </row>
    <row r="212" spans="1:7" ht="30" customHeight="1" x14ac:dyDescent="0.2">
      <c r="A212" s="148">
        <v>210</v>
      </c>
      <c r="B212" s="149" t="s">
        <v>1400</v>
      </c>
      <c r="C212" s="150" t="s">
        <v>1401</v>
      </c>
      <c r="D212" s="150" t="s">
        <v>1402</v>
      </c>
      <c r="E212" s="150" t="s">
        <v>775</v>
      </c>
      <c r="F212" s="151">
        <v>42736</v>
      </c>
      <c r="G212" s="151">
        <v>43100</v>
      </c>
    </row>
    <row r="213" spans="1:7" ht="30" customHeight="1" x14ac:dyDescent="0.2">
      <c r="A213" s="148">
        <v>211</v>
      </c>
      <c r="B213" s="149" t="s">
        <v>1403</v>
      </c>
      <c r="C213" s="150" t="s">
        <v>1404</v>
      </c>
      <c r="D213" s="150" t="s">
        <v>1405</v>
      </c>
      <c r="E213" s="150" t="s">
        <v>779</v>
      </c>
      <c r="F213" s="151">
        <v>42736</v>
      </c>
      <c r="G213" s="151">
        <v>43100</v>
      </c>
    </row>
    <row r="214" spans="1:7" ht="30" customHeight="1" x14ac:dyDescent="0.2">
      <c r="A214" s="148">
        <v>212</v>
      </c>
      <c r="B214" s="149" t="s">
        <v>1406</v>
      </c>
      <c r="C214" s="150" t="s">
        <v>1407</v>
      </c>
      <c r="D214" s="150" t="s">
        <v>1408</v>
      </c>
      <c r="E214" s="150" t="s">
        <v>779</v>
      </c>
      <c r="F214" s="151">
        <v>42736</v>
      </c>
      <c r="G214" s="151">
        <v>43100</v>
      </c>
    </row>
    <row r="215" spans="1:7" ht="30" customHeight="1" x14ac:dyDescent="0.2">
      <c r="A215" s="148">
        <v>213</v>
      </c>
      <c r="B215" s="149" t="s">
        <v>1409</v>
      </c>
      <c r="C215" s="150" t="s">
        <v>1410</v>
      </c>
      <c r="D215" s="150" t="s">
        <v>1411</v>
      </c>
      <c r="E215" s="150" t="s">
        <v>779</v>
      </c>
      <c r="F215" s="151">
        <v>42736</v>
      </c>
      <c r="G215" s="151">
        <v>43100</v>
      </c>
    </row>
    <row r="216" spans="1:7" ht="30" customHeight="1" x14ac:dyDescent="0.2">
      <c r="A216" s="148">
        <v>214</v>
      </c>
      <c r="B216" s="149" t="s">
        <v>1412</v>
      </c>
      <c r="C216" s="150" t="s">
        <v>1413</v>
      </c>
      <c r="D216" s="150" t="s">
        <v>1414</v>
      </c>
      <c r="E216" s="150" t="s">
        <v>779</v>
      </c>
      <c r="F216" s="151">
        <v>42736</v>
      </c>
      <c r="G216" s="151">
        <v>43100</v>
      </c>
    </row>
    <row r="217" spans="1:7" ht="30" customHeight="1" x14ac:dyDescent="0.2">
      <c r="A217" s="148">
        <v>215</v>
      </c>
      <c r="B217" s="149" t="s">
        <v>1415</v>
      </c>
      <c r="C217" s="150" t="s">
        <v>1416</v>
      </c>
      <c r="D217" s="150" t="s">
        <v>1417</v>
      </c>
      <c r="E217" s="150" t="s">
        <v>779</v>
      </c>
      <c r="F217" s="151">
        <v>42736</v>
      </c>
      <c r="G217" s="151">
        <v>43100</v>
      </c>
    </row>
    <row r="218" spans="1:7" ht="30" customHeight="1" x14ac:dyDescent="0.2">
      <c r="A218" s="148">
        <v>216</v>
      </c>
      <c r="B218" s="149" t="s">
        <v>1418</v>
      </c>
      <c r="C218" s="150" t="s">
        <v>1419</v>
      </c>
      <c r="D218" s="150" t="s">
        <v>1420</v>
      </c>
      <c r="E218" s="150" t="s">
        <v>779</v>
      </c>
      <c r="F218" s="151">
        <v>42736</v>
      </c>
      <c r="G218" s="151">
        <v>43100</v>
      </c>
    </row>
    <row r="219" spans="1:7" ht="30" customHeight="1" x14ac:dyDescent="0.2">
      <c r="A219" s="148">
        <v>217</v>
      </c>
      <c r="B219" s="149" t="s">
        <v>1421</v>
      </c>
      <c r="C219" s="150" t="s">
        <v>1422</v>
      </c>
      <c r="D219" s="150" t="s">
        <v>1423</v>
      </c>
      <c r="E219" s="150" t="s">
        <v>779</v>
      </c>
      <c r="F219" s="151">
        <v>42736</v>
      </c>
      <c r="G219" s="151">
        <v>43100</v>
      </c>
    </row>
    <row r="220" spans="1:7" ht="30" customHeight="1" x14ac:dyDescent="0.2">
      <c r="A220" s="148">
        <v>218</v>
      </c>
      <c r="B220" s="149" t="s">
        <v>1424</v>
      </c>
      <c r="C220" s="150" t="s">
        <v>1425</v>
      </c>
      <c r="D220" s="150" t="s">
        <v>1426</v>
      </c>
      <c r="E220" s="150" t="s">
        <v>779</v>
      </c>
      <c r="F220" s="151">
        <v>42736</v>
      </c>
      <c r="G220" s="151">
        <v>43100</v>
      </c>
    </row>
    <row r="221" spans="1:7" ht="30" customHeight="1" x14ac:dyDescent="0.2">
      <c r="A221" s="148">
        <v>219</v>
      </c>
      <c r="B221" s="149" t="s">
        <v>1427</v>
      </c>
      <c r="C221" s="150" t="s">
        <v>1428</v>
      </c>
      <c r="D221" s="150" t="s">
        <v>1429</v>
      </c>
      <c r="E221" s="150" t="s">
        <v>779</v>
      </c>
      <c r="F221" s="151">
        <v>42736</v>
      </c>
      <c r="G221" s="151">
        <v>43100</v>
      </c>
    </row>
    <row r="222" spans="1:7" ht="30" customHeight="1" x14ac:dyDescent="0.2">
      <c r="A222" s="148">
        <v>220</v>
      </c>
      <c r="B222" s="149" t="s">
        <v>1430</v>
      </c>
      <c r="C222" s="150" t="s">
        <v>1431</v>
      </c>
      <c r="D222" s="150" t="s">
        <v>1432</v>
      </c>
      <c r="E222" s="150" t="s">
        <v>779</v>
      </c>
      <c r="F222" s="151">
        <v>42736</v>
      </c>
      <c r="G222" s="151">
        <v>43100</v>
      </c>
    </row>
  </sheetData>
  <printOptions horizontalCentered="1"/>
  <pageMargins left="0.19685039370078741" right="0.19685039370078741" top="0.59055118110236227" bottom="0.39370078740157483" header="0" footer="0"/>
  <pageSetup orientation="portrait"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
  <sheetViews>
    <sheetView workbookViewId="0">
      <selection activeCell="M41" sqref="M41"/>
    </sheetView>
  </sheetViews>
  <sheetFormatPr baseColWidth="10" defaultColWidth="10.7109375" defaultRowHeight="15" customHeight="1" x14ac:dyDescent="0.25"/>
  <cols>
    <col min="1" max="2" width="10.7109375" style="250"/>
    <col min="3" max="4" width="15.7109375" style="250" customWidth="1"/>
    <col min="5" max="16384" width="10.7109375" style="250"/>
  </cols>
  <sheetData>
    <row r="1" spans="1:28" ht="15" customHeight="1" x14ac:dyDescent="0.25">
      <c r="B1" s="253">
        <v>1</v>
      </c>
      <c r="C1" s="253">
        <v>2</v>
      </c>
      <c r="D1" s="253">
        <v>3</v>
      </c>
      <c r="E1" s="253">
        <v>4</v>
      </c>
      <c r="F1" s="253">
        <v>5</v>
      </c>
      <c r="G1" s="253">
        <v>6</v>
      </c>
      <c r="H1" s="253">
        <v>7</v>
      </c>
      <c r="I1" s="253">
        <v>8</v>
      </c>
      <c r="J1" s="253">
        <v>9</v>
      </c>
      <c r="K1" s="253">
        <v>10</v>
      </c>
      <c r="L1" s="253">
        <v>11</v>
      </c>
      <c r="M1" s="253">
        <v>12</v>
      </c>
      <c r="N1" s="253">
        <v>13</v>
      </c>
      <c r="O1" s="253">
        <v>14</v>
      </c>
      <c r="P1" s="253">
        <v>15</v>
      </c>
      <c r="Q1" s="253">
        <v>16</v>
      </c>
      <c r="R1" s="253">
        <v>17</v>
      </c>
      <c r="S1" s="253">
        <v>18</v>
      </c>
      <c r="T1" s="253">
        <v>19</v>
      </c>
      <c r="U1" s="253">
        <v>20</v>
      </c>
      <c r="V1" s="253">
        <v>21</v>
      </c>
      <c r="W1" s="253">
        <v>22</v>
      </c>
      <c r="X1" s="253">
        <v>23</v>
      </c>
      <c r="Y1" s="253">
        <v>24</v>
      </c>
      <c r="Z1" s="253">
        <v>25</v>
      </c>
      <c r="AA1" s="253">
        <v>26</v>
      </c>
      <c r="AB1" s="253">
        <v>27</v>
      </c>
    </row>
    <row r="2" spans="1:28" ht="20.100000000000001" customHeight="1" x14ac:dyDescent="0.25">
      <c r="A2" s="253">
        <v>1</v>
      </c>
      <c r="B2" s="1" t="s">
        <v>1586</v>
      </c>
      <c r="C2" s="249" t="e">
        <f>DOLLAR(#REF!)</f>
        <v>#REF!</v>
      </c>
      <c r="D2" s="254" t="s">
        <v>1591</v>
      </c>
    </row>
    <row r="3" spans="1:28" ht="20.100000000000001" customHeight="1" x14ac:dyDescent="0.25">
      <c r="A3" s="253">
        <v>2</v>
      </c>
      <c r="B3" s="1" t="s">
        <v>1586</v>
      </c>
      <c r="C3" s="249" t="e">
        <f>DOLLAR(#REF!)</f>
        <v>#REF!</v>
      </c>
      <c r="D3" s="254" t="s">
        <v>1592</v>
      </c>
    </row>
    <row r="4" spans="1:28" ht="20.100000000000001" customHeight="1" x14ac:dyDescent="0.25">
      <c r="A4" s="253">
        <v>3</v>
      </c>
      <c r="B4" s="1" t="s">
        <v>1586</v>
      </c>
      <c r="C4" s="249" t="e">
        <f>DOLLAR(#REF!)</f>
        <v>#REF!</v>
      </c>
      <c r="D4" s="254" t="s">
        <v>1587</v>
      </c>
      <c r="E4" s="17" t="e">
        <f>IF(A35=1,"el importe del rubro de ","la suma de los rubros de ")</f>
        <v>#REF!</v>
      </c>
      <c r="F4" s="256" t="e">
        <f>IF(#REF!&lt;&gt;0,"Impuestos, ","")</f>
        <v>#REF!</v>
      </c>
      <c r="G4" s="256" t="e">
        <f>IF(#REF!&lt;&gt;0,"Cuotas y Aportaciones de Seguridad Social, ","")</f>
        <v>#REF!</v>
      </c>
      <c r="H4" s="256" t="e">
        <f>IF(#REF!&lt;&gt;0,"Contribuciones de Mejoras, ","")</f>
        <v>#REF!</v>
      </c>
      <c r="I4" s="256" t="e">
        <f>IF(#REF!&lt;&gt;0,"Derechos, ","")</f>
        <v>#REF!</v>
      </c>
      <c r="J4" s="256" t="e">
        <f>IF(#REF!&lt;&gt;0,"Productos, ","")</f>
        <v>#REF!</v>
      </c>
      <c r="K4" s="256" t="e">
        <f>IF(#REF!&lt;&gt;0,"Aprovechamientos, ","")</f>
        <v>#REF!</v>
      </c>
      <c r="L4" s="256" t="e">
        <f>IF(#REF!&lt;&gt;0,"Ingresos por Venta de Bienes, Prestación de Servicios y Otros Ingresos, ","")</f>
        <v>#REF!</v>
      </c>
      <c r="M4" s="256" t="e">
        <f>IF(#REF!&lt;&gt;0,"Participaciones, Aportaciones, Convenios, Incentivos Derivados de la Colaboración Fiscal y Fondos Distintos de Aportaciones, ","")</f>
        <v>#REF!</v>
      </c>
      <c r="N4" s="256" t="e">
        <f>IF(#REF!&lt;&gt;0,"Transferencias, Asignaciones, Subsidios y Subvenciones, y Pensiones y Jubilaciones, ","")</f>
        <v>#REF!</v>
      </c>
      <c r="O4" s="256" t="e">
        <f>IF(#REF!&lt;&gt;0,"Ingresos Derivados de Financiamientos, ","")</f>
        <v>#REF!</v>
      </c>
      <c r="P4" s="17" t="s">
        <v>1593</v>
      </c>
      <c r="Q4" s="17" t="e">
        <f>IF(A35=1,"el mismo rubro según ","los mismos rubros según ")</f>
        <v>#REF!</v>
      </c>
      <c r="R4" s="17" t="s">
        <v>1590</v>
      </c>
    </row>
    <row r="5" spans="1:28" ht="20.100000000000001" customHeight="1" x14ac:dyDescent="0.25">
      <c r="A5" s="253">
        <v>4</v>
      </c>
      <c r="B5" s="1" t="s">
        <v>1586</v>
      </c>
      <c r="C5" s="249" t="e">
        <f>DOLLAR(#REF!)</f>
        <v>#REF!</v>
      </c>
      <c r="D5" s="254" t="s">
        <v>1587</v>
      </c>
      <c r="E5" s="17" t="e">
        <f>IF(B45=1,"el importe del rubro de ","la suma de los rubros de ")</f>
        <v>#REF!</v>
      </c>
      <c r="F5" s="256" t="e">
        <f>IF(#REF!&lt;&gt;0,"Servicios Personales, ","")</f>
        <v>#REF!</v>
      </c>
      <c r="G5" s="256" t="e">
        <f>IF(#REF!&lt;&gt;0,"Materiales y Suministros, ","")</f>
        <v>#REF!</v>
      </c>
      <c r="H5" s="256" t="e">
        <f>IF(#REF!&lt;&gt;0,"Servicios Generales, ","")</f>
        <v>#REF!</v>
      </c>
      <c r="I5" s="256" t="e">
        <f>IF(#REF!&lt;&gt;0,"Transferencias Internas y Otras Asignaciones al Sector Público, ","")</f>
        <v>#REF!</v>
      </c>
      <c r="J5" s="256" t="e">
        <f>IF(#REF!&lt;&gt;0,"Transferencias al Resto del Sector Público, ","")</f>
        <v>#REF!</v>
      </c>
      <c r="K5" s="256" t="e">
        <f>IF(#REF!&lt;&gt;0,"Subsidios y Subvenciones, ","")</f>
        <v>#REF!</v>
      </c>
      <c r="L5" s="256" t="e">
        <f>IF(#REF!&lt;&gt;0,"Ayudas Sociales, ","")</f>
        <v>#REF!</v>
      </c>
      <c r="M5" s="256" t="e">
        <f>IF(#REF!&lt;&gt;0,"Pensiones y Jubilaciones, ","")</f>
        <v>#REF!</v>
      </c>
      <c r="N5" s="256" t="e">
        <f>IF(#REF!&lt;&gt;0,"Transferencias a Fideicomisos, Mandatos y Otros Análogos, ","")</f>
        <v>#REF!</v>
      </c>
      <c r="O5" s="256" t="e">
        <f>IF(#REF!&lt;&gt;0,"Transferencias a la Seguridad Social, ","")</f>
        <v>#REF!</v>
      </c>
      <c r="P5" s="256" t="e">
        <f>IF(#REF!&lt;&gt;0,"Donativos, ","")</f>
        <v>#REF!</v>
      </c>
      <c r="Q5" s="256" t="e">
        <f>IF(#REF!&lt;&gt;0,"Transferencias al Exterior, ","")</f>
        <v>#REF!</v>
      </c>
      <c r="R5" s="256" t="e">
        <f>IF(#REF!&lt;&gt;0,"Participaciones, ","")</f>
        <v>#REF!</v>
      </c>
      <c r="S5" s="256" t="e">
        <f>IF(#REF!&lt;&gt;0,"Aportaciones, ","")</f>
        <v>#REF!</v>
      </c>
      <c r="T5" s="256" t="e">
        <f>IF(#REF!&lt;&gt;0,"Convenios, ","")</f>
        <v>#REF!</v>
      </c>
      <c r="U5" s="256" t="e">
        <f>IF(#REF!&lt;&gt;0,"Intereses de la Deuda Pública, ","")</f>
        <v>#REF!</v>
      </c>
      <c r="V5" s="256" t="e">
        <f>IF(#REF!&lt;&gt;0,"Comisones de la Deuda Pública, ","")</f>
        <v>#REF!</v>
      </c>
      <c r="W5" s="256" t="e">
        <f>IF(#REF!&lt;&gt;0,"Gastos de la Deuda Pública, ","")</f>
        <v>#REF!</v>
      </c>
      <c r="X5" s="256" t="e">
        <f>IF(#REF!&lt;&gt;0,"Costos por Coberturas, ","")</f>
        <v>#REF!</v>
      </c>
      <c r="Y5" s="256" t="e">
        <f>IF(#REF!&lt;&gt;0,"Apoyos Financieros, ","")</f>
        <v>#REF!</v>
      </c>
      <c r="Z5" s="17" t="s">
        <v>1593</v>
      </c>
      <c r="AA5" s="17" t="e">
        <f>IF(B45=1,"el mismo rubro según ","los mismos rubros según ")</f>
        <v>#REF!</v>
      </c>
      <c r="AB5" s="17" t="s">
        <v>1588</v>
      </c>
    </row>
    <row r="6" spans="1:28" ht="20.100000000000001" customHeight="1" x14ac:dyDescent="0.25">
      <c r="A6" s="253">
        <v>5</v>
      </c>
      <c r="B6" s="1" t="s">
        <v>1586</v>
      </c>
      <c r="C6" s="249" t="e">
        <f>DOLLAR(#REF!)</f>
        <v>#REF!</v>
      </c>
      <c r="D6" s="254" t="s">
        <v>1587</v>
      </c>
      <c r="E6" s="17" t="e">
        <f>IF(C40=1,"el importe del rubro de ","la suma de los rubros de ")</f>
        <v>#REF!</v>
      </c>
      <c r="F6" s="256" t="e">
        <f>IF(#REF!&lt;&gt;0,"Servicios Personales, ","")</f>
        <v>#REF!</v>
      </c>
      <c r="G6" s="256" t="e">
        <f>IF(#REF!&lt;&gt;0,"Materiales y Suministros, ","")</f>
        <v>#REF!</v>
      </c>
      <c r="H6" s="256" t="e">
        <f>IF(#REF!&lt;&gt;0,"Servicios Generales, ","")</f>
        <v>#REF!</v>
      </c>
      <c r="I6" s="256" t="e">
        <f>IF(#REF!&lt;&gt;0,"Transferencias Internas y Otras Asignaciones al Sector Público, ","")</f>
        <v>#REF!</v>
      </c>
      <c r="J6" s="256" t="e">
        <f>IF(#REF!&lt;&gt;0,"Transferencias al Resto del Sector Público, ","")</f>
        <v>#REF!</v>
      </c>
      <c r="K6" s="256" t="e">
        <f>IF(#REF!&lt;&gt;0,"Subsidios y Subvenciones, ","")</f>
        <v>#REF!</v>
      </c>
      <c r="L6" s="256" t="e">
        <f>IF(#REF!&lt;&gt;0,"Ayudas Sociales, ","")</f>
        <v>#REF!</v>
      </c>
      <c r="M6" s="256" t="e">
        <f>IF(#REF!&lt;&gt;0,"Pensiones y Jubilaciones, ","")</f>
        <v>#REF!</v>
      </c>
      <c r="N6" s="256" t="e">
        <f>IF(#REF!&lt;&gt;0,"Transferencias a Fideicomisos, Mandatos y Otros Análogos, ","")</f>
        <v>#REF!</v>
      </c>
      <c r="O6" s="256" t="e">
        <f>IF(#REF!&lt;&gt;0,"Transferencias a la Seguridad Social, ","")</f>
        <v>#REF!</v>
      </c>
      <c r="P6" s="256" t="e">
        <f>IF(#REF!&lt;&gt;0,"Donativos, ","")</f>
        <v>#REF!</v>
      </c>
      <c r="Q6" s="256" t="e">
        <f>IF(#REF!&lt;&gt;0,"Transferencias al Exterior, ","")</f>
        <v>#REF!</v>
      </c>
      <c r="R6" s="256" t="e">
        <f>IF(#REF!&lt;&gt;0,"Participaciones, ","")</f>
        <v>#REF!</v>
      </c>
      <c r="S6" s="256" t="e">
        <f>IF(#REF!&lt;&gt;0,"Aportaciones, ","")</f>
        <v>#REF!</v>
      </c>
      <c r="T6" s="256" t="e">
        <f>IF(#REF!&lt;&gt;0,"Convenios, ","")</f>
        <v>#REF!</v>
      </c>
      <c r="U6" s="17" t="s">
        <v>1594</v>
      </c>
      <c r="V6" s="17" t="e">
        <f>IF(C40=1,"el mismo rubro según ","los mismos rubros según ")</f>
        <v>#REF!</v>
      </c>
      <c r="W6" s="17" t="s">
        <v>1588</v>
      </c>
    </row>
    <row r="7" spans="1:28" ht="20.100000000000001" customHeight="1" x14ac:dyDescent="0.25">
      <c r="A7" s="253">
        <v>6</v>
      </c>
      <c r="B7" s="1" t="s">
        <v>1586</v>
      </c>
      <c r="C7" s="249" t="e">
        <f>DOLLAR(#REF!)</f>
        <v>#REF!</v>
      </c>
      <c r="D7" s="254" t="s">
        <v>1615</v>
      </c>
      <c r="F7" s="252"/>
      <c r="G7" s="252"/>
      <c r="H7" s="252"/>
      <c r="I7" s="252"/>
      <c r="J7" s="252"/>
      <c r="K7" s="252"/>
      <c r="L7" s="252"/>
      <c r="M7" s="252"/>
      <c r="N7" s="252"/>
      <c r="O7" s="252"/>
      <c r="P7" s="252"/>
      <c r="Q7" s="252"/>
      <c r="R7" s="252"/>
      <c r="S7" s="252"/>
      <c r="T7" s="252"/>
    </row>
    <row r="8" spans="1:28" ht="20.100000000000001" customHeight="1" x14ac:dyDescent="0.25">
      <c r="A8" s="253">
        <v>7</v>
      </c>
      <c r="B8" s="1" t="s">
        <v>1586</v>
      </c>
      <c r="C8" s="249" t="e">
        <f>DOLLAR(#REF!)</f>
        <v>#REF!</v>
      </c>
      <c r="D8" s="254" t="s">
        <v>1616</v>
      </c>
    </row>
    <row r="9" spans="1:28" ht="20.100000000000001" customHeight="1" x14ac:dyDescent="0.25">
      <c r="A9" s="253">
        <v>8</v>
      </c>
      <c r="B9" s="1" t="s">
        <v>1586</v>
      </c>
      <c r="C9" s="249" t="e">
        <f>DOLLAR(#REF!)</f>
        <v>#REF!</v>
      </c>
      <c r="D9" s="254" t="s">
        <v>1587</v>
      </c>
      <c r="E9" s="17" t="e">
        <f>IF(D35=1,"el importe del rubro de ","la suma de los rubros de ")</f>
        <v>#REF!</v>
      </c>
      <c r="F9" s="256" t="e">
        <f>IF(#REF!&lt;&gt;0,"Impuestos, ","")</f>
        <v>#REF!</v>
      </c>
      <c r="G9" s="256" t="e">
        <f>IF(#REF!&lt;&gt;0,"Cuotas y Aportaciones de Seguridad Social, ","")</f>
        <v>#REF!</v>
      </c>
      <c r="H9" s="256" t="e">
        <f>IF(#REF!&lt;&gt;0,"Contribuciones de Mejoras, ","")</f>
        <v>#REF!</v>
      </c>
      <c r="I9" s="256" t="e">
        <f>IF(#REF!&lt;&gt;0,"Derechos, ","")</f>
        <v>#REF!</v>
      </c>
      <c r="J9" s="256" t="e">
        <f>IF(#REF!&lt;&gt;0,"Productos, ","")</f>
        <v>#REF!</v>
      </c>
      <c r="K9" s="256" t="e">
        <f>IF(#REF!&lt;&gt;0,"Aprovechamientos, ","")</f>
        <v>#REF!</v>
      </c>
      <c r="L9" s="256" t="e">
        <f>IF(#REF!&lt;&gt;0,"Ingresos por Venta de Bienes, Prestación de Servicios y Otros Ingresos, ","")</f>
        <v>#REF!</v>
      </c>
      <c r="M9" s="256" t="e">
        <f>IF(#REF!&lt;&gt;0,"Participaciones, Aportaciones, Convenios, Incentivos Derivados de la Colaboración Fiscal y Fondos Distintos de Aportaciones, ","")</f>
        <v>#REF!</v>
      </c>
      <c r="N9" s="256" t="e">
        <f>IF(#REF!&lt;&gt;0,"Transferencias, Asignaciones, Subsidios y Subvenciones, y Pensiones y Jubilaciones, ","")</f>
        <v>#REF!</v>
      </c>
      <c r="O9" s="256" t="e">
        <f>IF(#REF!&lt;&gt;0,"Ingresos Derivados de Financiamientos, ","")</f>
        <v>#REF!</v>
      </c>
      <c r="P9" s="17" t="s">
        <v>1594</v>
      </c>
      <c r="Q9" s="17" t="e">
        <f>IF(D35=1,"el mismo rubro según ","los mismos rubros según ")</f>
        <v>#REF!</v>
      </c>
      <c r="R9" s="17" t="s">
        <v>1590</v>
      </c>
    </row>
    <row r="10" spans="1:28" ht="20.100000000000001" customHeight="1" x14ac:dyDescent="0.25">
      <c r="A10" s="253">
        <v>9</v>
      </c>
      <c r="B10" s="1" t="s">
        <v>1586</v>
      </c>
      <c r="C10" s="249" t="e">
        <f>DOLLAR(#REF!)</f>
        <v>#REF!</v>
      </c>
      <c r="D10" s="254" t="s">
        <v>1595</v>
      </c>
    </row>
    <row r="11" spans="1:28" ht="20.100000000000001" customHeight="1" x14ac:dyDescent="0.25">
      <c r="A11" s="253">
        <v>10</v>
      </c>
      <c r="B11" s="1" t="s">
        <v>1586</v>
      </c>
      <c r="C11" s="249" t="e">
        <f>DOLLAR(#REF!)</f>
        <v>#REF!</v>
      </c>
      <c r="D11" s="254" t="s">
        <v>1604</v>
      </c>
      <c r="E11" s="1" t="s">
        <v>1586</v>
      </c>
      <c r="F11" s="249" t="e">
        <f>DOLLAR(#REF!)</f>
        <v>#REF!</v>
      </c>
      <c r="G11" s="254" t="s">
        <v>1605</v>
      </c>
      <c r="H11" s="252"/>
      <c r="I11" s="252"/>
      <c r="J11" s="252"/>
      <c r="K11" s="252"/>
      <c r="L11" s="252"/>
      <c r="M11" s="252"/>
      <c r="N11" s="252"/>
      <c r="O11" s="252"/>
    </row>
    <row r="12" spans="1:28" ht="20.100000000000001" customHeight="1" x14ac:dyDescent="0.25">
      <c r="A12" s="253">
        <v>11</v>
      </c>
      <c r="B12" s="1" t="s">
        <v>1586</v>
      </c>
      <c r="C12" s="249" t="e">
        <f>DOLLAR(#REF!)</f>
        <v>#REF!</v>
      </c>
      <c r="D12" s="254" t="s">
        <v>1606</v>
      </c>
      <c r="E12" s="1" t="s">
        <v>1586</v>
      </c>
      <c r="F12" s="249" t="e">
        <f>DOLLAR(#REF!)</f>
        <v>#REF!</v>
      </c>
      <c r="G12" s="254" t="s">
        <v>1607</v>
      </c>
    </row>
    <row r="13" spans="1:28" ht="20.100000000000001" customHeight="1" x14ac:dyDescent="0.25">
      <c r="A13" s="253">
        <v>12</v>
      </c>
      <c r="B13" s="1" t="s">
        <v>1586</v>
      </c>
      <c r="C13" s="249" t="e">
        <f>DOLLAR(SUM(#REF!))</f>
        <v>#REF!</v>
      </c>
      <c r="D13" s="254" t="s">
        <v>1587</v>
      </c>
      <c r="E13" s="17" t="e">
        <f>IF(E29=1,"el importe del rubro de ","la suma de los rubros de ")</f>
        <v>#REF!</v>
      </c>
      <c r="F13" s="258" t="e">
        <f>IF(#REF!&lt;&gt;0,"Estimado, ","")</f>
        <v>#REF!</v>
      </c>
      <c r="G13" s="258" t="e">
        <f>IF(#REF!&lt;&gt;0,"Ampliaciones y Reducciones, ","")</f>
        <v>#REF!</v>
      </c>
      <c r="H13" s="258" t="e">
        <f>IF(#REF!&lt;&gt;0,"Devengado, ","")</f>
        <v>#REF!</v>
      </c>
      <c r="I13" s="258" t="e">
        <f>IF(#REF!&lt;&gt;0,"Recaudado, ","")</f>
        <v>#REF!</v>
      </c>
      <c r="J13" s="17" t="s">
        <v>1608</v>
      </c>
    </row>
    <row r="14" spans="1:28" ht="20.100000000000001" customHeight="1" x14ac:dyDescent="0.25">
      <c r="A14" s="253">
        <v>13</v>
      </c>
      <c r="B14" s="1" t="s">
        <v>1586</v>
      </c>
      <c r="C14" s="249" t="e">
        <f>DOLLAR(SUM(#REF!))</f>
        <v>#REF!</v>
      </c>
      <c r="D14" s="254" t="s">
        <v>1609</v>
      </c>
      <c r="F14" s="260"/>
      <c r="G14" s="260"/>
      <c r="H14" s="260"/>
      <c r="I14" s="260"/>
    </row>
    <row r="15" spans="1:28" ht="20.100000000000001" customHeight="1" x14ac:dyDescent="0.25">
      <c r="A15" s="253">
        <v>14</v>
      </c>
      <c r="B15" s="1" t="s">
        <v>1586</v>
      </c>
      <c r="C15" s="249" t="e">
        <f>DOLLAR(#REF!)</f>
        <v>#REF!</v>
      </c>
      <c r="D15" s="254" t="s">
        <v>1610</v>
      </c>
    </row>
    <row r="16" spans="1:28" ht="20.100000000000001" customHeight="1" x14ac:dyDescent="0.25">
      <c r="A16" s="253">
        <v>15</v>
      </c>
      <c r="B16" s="1" t="s">
        <v>1586</v>
      </c>
      <c r="C16" s="249" t="e">
        <f>DOLLAR(#REF!)</f>
        <v>#REF!</v>
      </c>
      <c r="D16" s="254" t="s">
        <v>1613</v>
      </c>
      <c r="E16" s="17" t="e">
        <f>IF(F32=1,"el importe del rubro de ","la suma de los rubros de ")</f>
        <v>#REF!</v>
      </c>
      <c r="F16" s="258" t="e">
        <f>IF(#REF!&lt;&gt;0,"Mobiliario y Equipo de Administración, ","")</f>
        <v>#REF!</v>
      </c>
      <c r="G16" s="258" t="e">
        <f>IF(#REF!&lt;&gt;0,"Mobiliario y Equipo Educacional y Recreativo, ","")</f>
        <v>#REF!</v>
      </c>
      <c r="H16" s="258" t="e">
        <f>IF(#REF!&lt;&gt;0,"Equipo e Instrumental Medico y de Laboratorio, ","")</f>
        <v>#REF!</v>
      </c>
      <c r="I16" s="258" t="e">
        <f>IF(#REF!&lt;&gt;0,"Vehículos y Equipo de Transporte, ","")</f>
        <v>#REF!</v>
      </c>
      <c r="J16" s="258" t="e">
        <f>IF(#REF!&lt;&gt;0,"Equipo de Defensa y Seguridad, ","")</f>
        <v>#REF!</v>
      </c>
      <c r="K16" s="258" t="e">
        <f>IF(#REF!&lt;&gt;0,"Maquinaria, Otros Equipos y Herramientas, ","")</f>
        <v>#REF!</v>
      </c>
      <c r="L16" s="258" t="e">
        <f>IF(#REF!&lt;&gt;0,"Activos Biológicos, ","")</f>
        <v>#REF!</v>
      </c>
      <c r="M16" s="17" t="s">
        <v>1614</v>
      </c>
    </row>
    <row r="17" spans="1:24" ht="20.100000000000001" customHeight="1" x14ac:dyDescent="0.25">
      <c r="A17" s="253"/>
      <c r="B17" s="1" t="s">
        <v>1586</v>
      </c>
      <c r="C17" s="249" t="e">
        <f>DOLLAR(#REF!)</f>
        <v>#REF!</v>
      </c>
      <c r="D17" s="254" t="s">
        <v>1611</v>
      </c>
    </row>
    <row r="18" spans="1:24" ht="20.100000000000001" customHeight="1" x14ac:dyDescent="0.25">
      <c r="A18" s="253"/>
      <c r="B18" s="1" t="s">
        <v>1586</v>
      </c>
      <c r="C18" s="249" t="e">
        <f>DOLLAR(#REF!)</f>
        <v>#REF!</v>
      </c>
      <c r="D18" s="254" t="s">
        <v>1612</v>
      </c>
    </row>
    <row r="19" spans="1:24" ht="20.100000000000001" customHeight="1" x14ac:dyDescent="0.25">
      <c r="A19" s="253">
        <v>16</v>
      </c>
      <c r="B19" s="1" t="s">
        <v>1586</v>
      </c>
      <c r="C19" s="249" t="e">
        <f>DOLLAR(#REF!)</f>
        <v>#REF!</v>
      </c>
      <c r="D19" s="254" t="s">
        <v>1617</v>
      </c>
      <c r="E19" s="1" t="s">
        <v>1586</v>
      </c>
      <c r="F19" s="249" t="e">
        <f>DOLLAR(#REF!)</f>
        <v>#REF!</v>
      </c>
      <c r="G19" s="254" t="s">
        <v>1618</v>
      </c>
      <c r="H19" s="260"/>
      <c r="I19" s="260"/>
      <c r="J19" s="260"/>
      <c r="K19" s="260"/>
      <c r="L19" s="260"/>
    </row>
    <row r="20" spans="1:24" ht="20.100000000000001" customHeight="1" x14ac:dyDescent="0.25">
      <c r="A20" s="253">
        <v>17</v>
      </c>
      <c r="B20" s="1" t="s">
        <v>1586</v>
      </c>
      <c r="C20" s="249" t="e">
        <f>DOLLAR(#REF!)</f>
        <v>#REF!</v>
      </c>
      <c r="D20" s="254" t="s">
        <v>1587</v>
      </c>
      <c r="E20" s="17" t="e">
        <f>IF(G41=1,"el importe del rubro de ","la suma de los rubros de ")</f>
        <v>#REF!</v>
      </c>
      <c r="F20" s="262" t="e">
        <f>IF(#REF!&lt;&gt;0,"Efectivo y Equivalentes, ","")</f>
        <v>#REF!</v>
      </c>
      <c r="G20" s="262" t="e">
        <f>IF(#REF!&lt;&gt;0,"Derechos a Recibir Efectivo o Equivalentes, ","")</f>
        <v>#REF!</v>
      </c>
      <c r="H20" s="262" t="e">
        <f>IF(#REF!&lt;&gt;0,"Derechos a Recibir Bienes o Servicios, ","")</f>
        <v>#REF!</v>
      </c>
      <c r="I20" s="262" t="e">
        <f>IF(#REF!&lt;&gt;0,"Inventarios, ","")</f>
        <v>#REF!</v>
      </c>
      <c r="J20" s="262" t="e">
        <f>IF(#REF!&lt;&gt;0,"Almacenes, ","")</f>
        <v>#REF!</v>
      </c>
      <c r="K20" s="262" t="e">
        <f>IF(#REF!&gt;0,"Estimación por Pérdida o Derecho de Activos Circulantes, ","")</f>
        <v>#REF!</v>
      </c>
      <c r="L20" s="262" t="e">
        <f>IF(#REF!&lt;&gt;0,"Otros Activos Circulantes, ","")</f>
        <v>#REF!</v>
      </c>
      <c r="M20" s="262" t="e">
        <f>IF(#REF!&lt;&gt;0,"Inversiones Financieras a Largo Plazo, ","")</f>
        <v>#REF!</v>
      </c>
      <c r="N20" s="262" t="e">
        <f>IF(#REF!&lt;&gt;0,"Derechos a Recibir Efectivo o Equivalentes a Largo Plazo, ","")</f>
        <v>#REF!</v>
      </c>
      <c r="O20" s="262" t="e">
        <f>IF(#REF!&lt;&gt;0,"Bienes Inmuebles, Infraestructura y Construcciones en Proceso, ","")</f>
        <v>#REF!</v>
      </c>
      <c r="P20" s="262" t="e">
        <f>IF(#REF!&gt;0,"Bienes Muebles, ","")</f>
        <v>#REF!</v>
      </c>
      <c r="Q20" s="262" t="e">
        <f>IF(#REF!&lt;&gt;0,"Activos Intangibles, ","")</f>
        <v>#REF!</v>
      </c>
      <c r="R20" s="262" t="e">
        <f>IF(#REF!&lt;&gt;0,"Depreciación, Deterioro y Armortización Acumulada de Bienes, ","")</f>
        <v>#REF!</v>
      </c>
      <c r="S20" s="262" t="e">
        <f>IF(#REF!&lt;&gt;0,"Activos Diferidos, ","")</f>
        <v>#REF!</v>
      </c>
      <c r="T20" s="262" t="e">
        <f>IF(#REF!&lt;&gt;0,"Estimación por Pérdida o Deterioro de Activos no Circulantes, ","")</f>
        <v>#REF!</v>
      </c>
      <c r="U20" s="262" t="e">
        <f>IF(#REF!&lt;&gt;0,"Otros Activos no Circulantes, ","")</f>
        <v>#REF!</v>
      </c>
      <c r="V20" s="17" t="s">
        <v>1619</v>
      </c>
      <c r="W20" s="17" t="e">
        <f>IF(G41=1,"el mismo rubro según ","los mismos rubros según ")</f>
        <v>#REF!</v>
      </c>
      <c r="X20" s="17" t="s">
        <v>1620</v>
      </c>
    </row>
    <row r="21" spans="1:24" ht="20.100000000000001" customHeight="1" x14ac:dyDescent="0.25">
      <c r="A21" s="253">
        <v>18</v>
      </c>
      <c r="B21" s="1" t="s">
        <v>1586</v>
      </c>
      <c r="C21" s="249" t="e">
        <f>DOLLAR(#REF!)</f>
        <v>#REF!</v>
      </c>
      <c r="D21" s="254" t="s">
        <v>1587</v>
      </c>
      <c r="E21" s="17" t="e">
        <f>IF(H41=1,"el importe del rubro de ","la suma de los rubros de ")</f>
        <v>#REF!</v>
      </c>
      <c r="F21" s="262" t="e">
        <f>IF(#REF!&lt;&gt;0,"Efectivo y Equivalentes, ","")</f>
        <v>#REF!</v>
      </c>
      <c r="G21" s="262" t="e">
        <f>IF(#REF!&lt;&gt;0,"Derechos a Recibir Efectivo o Equivalentes, ","")</f>
        <v>#REF!</v>
      </c>
      <c r="H21" s="262" t="e">
        <f>IF(#REF!&lt;&gt;0,"Derechos a Recibir Bienes o Servicios, ","")</f>
        <v>#REF!</v>
      </c>
      <c r="I21" s="262" t="e">
        <f>IF(#REF!&lt;&gt;0,"Inventarios, ","")</f>
        <v>#REF!</v>
      </c>
      <c r="J21" s="262" t="e">
        <f>IF(#REF!&lt;&gt;0,"Almacenes, ","")</f>
        <v>#REF!</v>
      </c>
      <c r="K21" s="262" t="e">
        <f>IF(#REF!&gt;0,"Estimación por Pérdida o Derecho de Activos Circulantes, ","")</f>
        <v>#REF!</v>
      </c>
      <c r="L21" s="262" t="e">
        <f>IF(#REF!&lt;&gt;0,"Otros Activos Circulantes, ","")</f>
        <v>#REF!</v>
      </c>
      <c r="M21" s="262" t="e">
        <f>IF(#REF!&lt;&gt;0,"Inversiones Financieras a Largo Plazo, ","")</f>
        <v>#REF!</v>
      </c>
      <c r="N21" s="262" t="e">
        <f>IF(#REF!&lt;&gt;0,"Derechos a Recibir Efectivo o Equivalentes a Largo Plazo, ","")</f>
        <v>#REF!</v>
      </c>
      <c r="O21" s="262" t="e">
        <f>IF(#REF!&lt;&gt;0,"Bienes Inmuebles, Infraestructura y Construcciones en Proceso, ","")</f>
        <v>#REF!</v>
      </c>
      <c r="P21" s="262" t="e">
        <f>IF(#REF!&gt;0,"Bienes Muebles, ","")</f>
        <v>#REF!</v>
      </c>
      <c r="Q21" s="262" t="e">
        <f>IF(#REF!&lt;&gt;0,"Activos Intangibles, ","")</f>
        <v>#REF!</v>
      </c>
      <c r="R21" s="262" t="e">
        <f>IF(#REF!&lt;&gt;0,"Depreciación, Deterioro y Armortización Acumulada de Bienes, ","")</f>
        <v>#REF!</v>
      </c>
      <c r="S21" s="262" t="e">
        <f>IF(#REF!&lt;&gt;0,"Activos Diferidos, ","")</f>
        <v>#REF!</v>
      </c>
      <c r="T21" s="262" t="e">
        <f>IF(#REF!&lt;&gt;0,"Estimación por Pérdida o Deterioro de Activos no Circulantes, ","")</f>
        <v>#REF!</v>
      </c>
      <c r="U21" s="262" t="e">
        <f>IF(#REF!&lt;&gt;0,"Otros Activos no Circulantes, ","")</f>
        <v>#REF!</v>
      </c>
      <c r="V21" s="17" t="s">
        <v>1621</v>
      </c>
      <c r="W21" s="17" t="e">
        <f>IF(H41=1,"el mismo rubro según ","los mismos rubros según ")</f>
        <v>#REF!</v>
      </c>
      <c r="X21" s="17" t="s">
        <v>1622</v>
      </c>
    </row>
    <row r="22" spans="1:24" ht="20.100000000000001" customHeight="1" x14ac:dyDescent="0.25">
      <c r="A22" s="253">
        <v>19</v>
      </c>
      <c r="B22" s="1" t="s">
        <v>1586</v>
      </c>
      <c r="C22" s="249" t="e">
        <f>DOLLAR(#REF!)</f>
        <v>#REF!</v>
      </c>
      <c r="D22" s="254" t="s">
        <v>1623</v>
      </c>
      <c r="E22" s="17" t="e">
        <f>IF(I32=1,"el importe del rubro de ","la suma de los rubros de ")</f>
        <v>#REF!</v>
      </c>
      <c r="F22" s="262" t="e">
        <f>IF(#REF!&lt;&gt;0,"Mobiliario y Equipo de Administración, ","")</f>
        <v>#REF!</v>
      </c>
      <c r="G22" s="262" t="e">
        <f>IF(#REF!&lt;&gt;0,"Mobiliario y Equipo Educacional y Recreativo, ","")</f>
        <v>#REF!</v>
      </c>
      <c r="H22" s="262" t="e">
        <f>IF(#REF!&lt;&gt;0,"Equipo e Instrumental Medico y de Laboratorio, ","")</f>
        <v>#REF!</v>
      </c>
      <c r="I22" s="262" t="e">
        <f>IF(#REF!&lt;&gt;0,"Vehículos y Equipo de Transporte, ","")</f>
        <v>#REF!</v>
      </c>
      <c r="J22" s="262" t="e">
        <f>IF(#REF!&lt;&gt;0,"Equipo de Defensa y Seguridad, ","")</f>
        <v>#REF!</v>
      </c>
      <c r="K22" s="262" t="e">
        <f>IF(#REF!&lt;&gt;0,"Maquinaria, Otros Equipos y Herramientas, ","")</f>
        <v>#REF!</v>
      </c>
      <c r="L22" s="262" t="e">
        <f>IF(#REF!&lt;&gt;0,"Activos Biológicos, ","")</f>
        <v>#REF!</v>
      </c>
      <c r="M22" s="17" t="s">
        <v>1614</v>
      </c>
    </row>
    <row r="23" spans="1:24" ht="15" customHeight="1" x14ac:dyDescent="0.25">
      <c r="H23" s="17"/>
      <c r="J23" s="17"/>
      <c r="K23" s="17"/>
      <c r="L23" s="17"/>
      <c r="M23" s="17"/>
      <c r="N23" s="17"/>
      <c r="O23" s="17"/>
      <c r="P23" s="17"/>
    </row>
    <row r="24" spans="1:24" ht="15" customHeight="1" x14ac:dyDescent="0.25">
      <c r="A24" s="253">
        <v>3</v>
      </c>
      <c r="B24" s="253">
        <v>4</v>
      </c>
      <c r="C24" s="253">
        <v>5</v>
      </c>
      <c r="D24" s="253">
        <v>8</v>
      </c>
      <c r="E24" s="253">
        <v>12</v>
      </c>
      <c r="F24" s="253">
        <v>15</v>
      </c>
      <c r="G24" s="253">
        <v>17</v>
      </c>
      <c r="H24" s="253">
        <v>18</v>
      </c>
      <c r="I24" s="253">
        <v>15</v>
      </c>
      <c r="K24" s="250" t="s">
        <v>1625</v>
      </c>
    </row>
    <row r="25" spans="1:24" ht="15" customHeight="1" x14ac:dyDescent="0.25">
      <c r="A25" s="255" t="e">
        <f>IF(#REF!&lt;&gt;0,1,"")</f>
        <v>#REF!</v>
      </c>
      <c r="B25" s="255" t="e">
        <f>IF(#REF!&lt;&gt;0,1,"")</f>
        <v>#REF!</v>
      </c>
      <c r="C25" s="255" t="e">
        <f>IF(#REF!&lt;&gt;0,1,"")</f>
        <v>#REF!</v>
      </c>
      <c r="D25" s="255" t="e">
        <f>IF(#REF!&lt;&gt;0,1,"")</f>
        <v>#REF!</v>
      </c>
      <c r="E25" s="255" t="e">
        <f>IF(#REF!&lt;&gt;0,1,"")</f>
        <v>#REF!</v>
      </c>
      <c r="F25" s="255" t="e">
        <f>IF(#REF!&lt;&gt;0,1,"")</f>
        <v>#REF!</v>
      </c>
      <c r="G25" s="255" t="e">
        <f>IF(#REF!&lt;&gt;0,1,"")</f>
        <v>#REF!</v>
      </c>
      <c r="H25" s="255" t="e">
        <f>IF(#REF!&lt;&gt;0,1,"")</f>
        <v>#REF!</v>
      </c>
      <c r="I25" s="255" t="e">
        <f>IF(#REF!&lt;&gt;0,1,"")</f>
        <v>#REF!</v>
      </c>
      <c r="K25" s="261" t="s">
        <v>1626</v>
      </c>
    </row>
    <row r="26" spans="1:24" ht="15" customHeight="1" x14ac:dyDescent="0.25">
      <c r="A26" s="255" t="e">
        <f>IF(#REF!&lt;&gt;0,1,"")</f>
        <v>#REF!</v>
      </c>
      <c r="B26" s="255" t="e">
        <f>IF(#REF!&lt;&gt;0,1,"")</f>
        <v>#REF!</v>
      </c>
      <c r="C26" s="255" t="e">
        <f>IF(#REF!&lt;&gt;0,1,"")</f>
        <v>#REF!</v>
      </c>
      <c r="D26" s="255" t="e">
        <f>IF(#REF!&lt;&gt;0,1,"")</f>
        <v>#REF!</v>
      </c>
      <c r="E26" s="255" t="e">
        <f>IF(#REF!&lt;&gt;0,1,"")</f>
        <v>#REF!</v>
      </c>
      <c r="F26" s="255" t="e">
        <f>IF(#REF!&lt;&gt;0,1,"")</f>
        <v>#REF!</v>
      </c>
      <c r="G26" s="255" t="e">
        <f>IF(#REF!&lt;&gt;0,1,"")</f>
        <v>#REF!</v>
      </c>
      <c r="H26" s="255" t="e">
        <f>IF(#REF!&lt;&gt;0,1,"")</f>
        <v>#REF!</v>
      </c>
      <c r="I26" s="255" t="e">
        <f>IF(#REF!&lt;&gt;0,1,"")</f>
        <v>#REF!</v>
      </c>
    </row>
    <row r="27" spans="1:24" ht="15" customHeight="1" x14ac:dyDescent="0.25">
      <c r="A27" s="255" t="e">
        <f>IF(#REF!&lt;&gt;0,1,"")</f>
        <v>#REF!</v>
      </c>
      <c r="B27" s="255" t="e">
        <f>IF(#REF!&lt;&gt;0,1,"")</f>
        <v>#REF!</v>
      </c>
      <c r="C27" s="255" t="e">
        <f>IF(#REF!&lt;&gt;0,1,"")</f>
        <v>#REF!</v>
      </c>
      <c r="D27" s="255" t="e">
        <f>IF(#REF!&lt;&gt;0,1,"")</f>
        <v>#REF!</v>
      </c>
      <c r="E27" s="255" t="e">
        <f>IF(#REF!&lt;&gt;0,1,"")</f>
        <v>#REF!</v>
      </c>
      <c r="F27" s="255" t="e">
        <f>IF(#REF!&lt;&gt;0,1,"")</f>
        <v>#REF!</v>
      </c>
      <c r="G27" s="255" t="e">
        <f>IF(#REF!&lt;&gt;0,1,"")</f>
        <v>#REF!</v>
      </c>
      <c r="H27" s="255" t="e">
        <f>IF(#REF!&lt;&gt;0,1,"")</f>
        <v>#REF!</v>
      </c>
      <c r="I27" s="255" t="e">
        <f>IF(#REF!&lt;&gt;0,1,"")</f>
        <v>#REF!</v>
      </c>
    </row>
    <row r="28" spans="1:24" ht="15" customHeight="1" x14ac:dyDescent="0.25">
      <c r="A28" s="255" t="e">
        <f>IF(#REF!&lt;&gt;0,1,"")</f>
        <v>#REF!</v>
      </c>
      <c r="B28" s="255" t="e">
        <f>IF(#REF!&lt;&gt;0,1,"")</f>
        <v>#REF!</v>
      </c>
      <c r="C28" s="255" t="e">
        <f>IF(#REF!&lt;&gt;0,1,"")</f>
        <v>#REF!</v>
      </c>
      <c r="D28" s="255" t="e">
        <f>IF(#REF!&lt;&gt;0,1,"")</f>
        <v>#REF!</v>
      </c>
      <c r="E28" s="255" t="e">
        <f>IF(#REF!&lt;&gt;0,1,"")</f>
        <v>#REF!</v>
      </c>
      <c r="F28" s="255" t="e">
        <f>IF(#REF!&lt;&gt;0,1,"")</f>
        <v>#REF!</v>
      </c>
      <c r="G28" s="255" t="e">
        <f>IF(#REF!&lt;&gt;0,1,"")</f>
        <v>#REF!</v>
      </c>
      <c r="H28" s="255" t="e">
        <f>IF(#REF!&lt;&gt;0,1,"")</f>
        <v>#REF!</v>
      </c>
      <c r="I28" s="255" t="e">
        <f>IF(#REF!&lt;&gt;0,1,"")</f>
        <v>#REF!</v>
      </c>
    </row>
    <row r="29" spans="1:24" ht="15" customHeight="1" x14ac:dyDescent="0.25">
      <c r="A29" s="255" t="e">
        <f>IF(#REF!&lt;&gt;0,1,"")</f>
        <v>#REF!</v>
      </c>
      <c r="B29" s="255" t="e">
        <f>IF(#REF!&lt;&gt;0,1,"")</f>
        <v>#REF!</v>
      </c>
      <c r="C29" s="255" t="e">
        <f>IF(#REF!&lt;&gt;0,1,"")</f>
        <v>#REF!</v>
      </c>
      <c r="D29" s="255" t="e">
        <f>IF(#REF!&lt;&gt;0,1,"")</f>
        <v>#REF!</v>
      </c>
      <c r="E29" s="259" t="e">
        <f>SUM(E25:E28)</f>
        <v>#REF!</v>
      </c>
      <c r="F29" s="255" t="e">
        <f>IF(#REF!&lt;&gt;0,1,"")</f>
        <v>#REF!</v>
      </c>
      <c r="G29" s="255" t="e">
        <f>IF(#REF!&lt;&gt;0,1,"")</f>
        <v>#REF!</v>
      </c>
      <c r="H29" s="255" t="e">
        <f>IF(#REF!&lt;&gt;0,1,"")</f>
        <v>#REF!</v>
      </c>
      <c r="I29" s="255" t="e">
        <f>IF(#REF!&lt;&gt;0,1,"")</f>
        <v>#REF!</v>
      </c>
    </row>
    <row r="30" spans="1:24" ht="15" customHeight="1" x14ac:dyDescent="0.25">
      <c r="A30" s="255" t="e">
        <f>IF(#REF!&lt;&gt;0,1,"")</f>
        <v>#REF!</v>
      </c>
      <c r="B30" s="255" t="e">
        <f>IF(#REF!&lt;&gt;0,1,"")</f>
        <v>#REF!</v>
      </c>
      <c r="C30" s="255" t="e">
        <f>IF(#REF!&lt;&gt;0,1,"")</f>
        <v>#REF!</v>
      </c>
      <c r="D30" s="255" t="e">
        <f>IF(#REF!&lt;&gt;0,1,"")</f>
        <v>#REF!</v>
      </c>
      <c r="F30" s="255" t="e">
        <f>IF(#REF!&lt;&gt;0,1,"")</f>
        <v>#REF!</v>
      </c>
      <c r="G30" s="255" t="e">
        <f>IF(#REF!&lt;&gt;0,1,"")</f>
        <v>#REF!</v>
      </c>
      <c r="H30" s="255" t="e">
        <f>IF(#REF!&lt;&gt;0,1,"")</f>
        <v>#REF!</v>
      </c>
      <c r="I30" s="255" t="e">
        <f>IF(#REF!&lt;&gt;0,1,"")</f>
        <v>#REF!</v>
      </c>
    </row>
    <row r="31" spans="1:24" ht="15" customHeight="1" x14ac:dyDescent="0.25">
      <c r="A31" s="255" t="e">
        <f>IF(#REF!&lt;&gt;0,1,"")</f>
        <v>#REF!</v>
      </c>
      <c r="B31" s="255" t="e">
        <f>IF(#REF!&lt;&gt;0,1,"")</f>
        <v>#REF!</v>
      </c>
      <c r="C31" s="255" t="e">
        <f>IF(#REF!&lt;&gt;0,1,"")</f>
        <v>#REF!</v>
      </c>
      <c r="D31" s="255" t="e">
        <f>IF(#REF!&lt;&gt;0,1,"")</f>
        <v>#REF!</v>
      </c>
      <c r="F31" s="255" t="e">
        <f>IF(#REF!&lt;&gt;0,1,"")</f>
        <v>#REF!</v>
      </c>
      <c r="G31" s="255" t="e">
        <f>IF(#REF!&lt;&gt;0,1,"")</f>
        <v>#REF!</v>
      </c>
      <c r="H31" s="255" t="e">
        <f>IF(#REF!&lt;&gt;0,1,"")</f>
        <v>#REF!</v>
      </c>
      <c r="I31" s="255" t="e">
        <f>IF(#REF!&lt;&gt;0,1,"")</f>
        <v>#REF!</v>
      </c>
    </row>
    <row r="32" spans="1:24" ht="15" customHeight="1" x14ac:dyDescent="0.25">
      <c r="A32" s="255" t="e">
        <f>IF(#REF!&lt;&gt;0,1,"")</f>
        <v>#REF!</v>
      </c>
      <c r="B32" s="255" t="e">
        <f>IF(#REF!&lt;&gt;0,1,"")</f>
        <v>#REF!</v>
      </c>
      <c r="C32" s="255" t="e">
        <f>IF(#REF!&lt;&gt;0,1,"")</f>
        <v>#REF!</v>
      </c>
      <c r="D32" s="255" t="e">
        <f>IF(#REF!&lt;&gt;0,1,"")</f>
        <v>#REF!</v>
      </c>
      <c r="F32" s="259" t="e">
        <f>SUM(F25:F31)</f>
        <v>#REF!</v>
      </c>
      <c r="G32" s="255" t="e">
        <f>IF(#REF!&lt;&gt;0,1,"")</f>
        <v>#REF!</v>
      </c>
      <c r="H32" s="255" t="e">
        <f>IF(#REF!&lt;&gt;0,1,"")</f>
        <v>#REF!</v>
      </c>
      <c r="I32" s="263" t="e">
        <f>SUM(I25:I31)</f>
        <v>#REF!</v>
      </c>
    </row>
    <row r="33" spans="1:23" ht="15" customHeight="1" x14ac:dyDescent="0.25">
      <c r="A33" s="255" t="e">
        <f>IF(#REF!&lt;&gt;0,1,"")</f>
        <v>#REF!</v>
      </c>
      <c r="B33" s="255" t="e">
        <f>IF(#REF!&lt;&gt;0,1,"")</f>
        <v>#REF!</v>
      </c>
      <c r="C33" s="255" t="e">
        <f>IF(#REF!&lt;&gt;0,1,"")</f>
        <v>#REF!</v>
      </c>
      <c r="D33" s="255" t="e">
        <f>IF(#REF!&lt;&gt;0,1,"")</f>
        <v>#REF!</v>
      </c>
      <c r="G33" s="255" t="e">
        <f>IF(#REF!&lt;&gt;0,1,"")</f>
        <v>#REF!</v>
      </c>
      <c r="H33" s="255" t="e">
        <f>IF(#REF!&lt;&gt;0,1,"")</f>
        <v>#REF!</v>
      </c>
      <c r="I33" s="17"/>
    </row>
    <row r="34" spans="1:23" ht="15" customHeight="1" x14ac:dyDescent="0.25">
      <c r="A34" s="255" t="e">
        <f>IF(#REF!&lt;&gt;0,1,"")</f>
        <v>#REF!</v>
      </c>
      <c r="B34" s="255" t="e">
        <f>IF(#REF!&lt;&gt;0,1,"")</f>
        <v>#REF!</v>
      </c>
      <c r="C34" s="255" t="e">
        <f>IF(#REF!&lt;&gt;0,1,"")</f>
        <v>#REF!</v>
      </c>
      <c r="D34" s="255" t="e">
        <f>IF(#REF!&lt;&gt;0,1,"")</f>
        <v>#REF!</v>
      </c>
      <c r="G34" s="255" t="e">
        <f>IF(#REF!&lt;&gt;0,1,"")</f>
        <v>#REF!</v>
      </c>
      <c r="H34" s="255" t="e">
        <f>IF(#REF!&lt;&gt;0,1,"")</f>
        <v>#REF!</v>
      </c>
      <c r="I34" s="17"/>
    </row>
    <row r="35" spans="1:23" ht="15" customHeight="1" x14ac:dyDescent="0.25">
      <c r="A35" s="251" t="e">
        <f>SUM(A25:A34)</f>
        <v>#REF!</v>
      </c>
      <c r="B35" s="255" t="e">
        <f>IF(#REF!&lt;&gt;0,1,"")</f>
        <v>#REF!</v>
      </c>
      <c r="C35" s="255" t="e">
        <f>IF(#REF!&lt;&gt;0,1,"")</f>
        <v>#REF!</v>
      </c>
      <c r="D35" s="257" t="e">
        <f>SUM(D25:D34)</f>
        <v>#REF!</v>
      </c>
      <c r="G35" s="255" t="e">
        <f>IF(#REF!&lt;&gt;0,1,"")</f>
        <v>#REF!</v>
      </c>
      <c r="H35" s="255" t="e">
        <f>IF(#REF!&lt;&gt;0,1,"")</f>
        <v>#REF!</v>
      </c>
      <c r="I35" s="17"/>
    </row>
    <row r="36" spans="1:23" ht="15" customHeight="1" x14ac:dyDescent="0.25">
      <c r="B36" s="255" t="e">
        <f>IF(#REF!&lt;&gt;0,1,"")</f>
        <v>#REF!</v>
      </c>
      <c r="C36" s="255" t="e">
        <f>IF(#REF!&lt;&gt;0,1,"")</f>
        <v>#REF!</v>
      </c>
      <c r="G36" s="255" t="e">
        <f>IF(#REF!&lt;&gt;0,1,"")</f>
        <v>#REF!</v>
      </c>
      <c r="H36" s="255" t="e">
        <f>IF(#REF!&lt;&gt;0,1,"")</f>
        <v>#REF!</v>
      </c>
      <c r="I36" s="17"/>
    </row>
    <row r="37" spans="1:23" ht="15" customHeight="1" x14ac:dyDescent="0.25">
      <c r="B37" s="255" t="e">
        <f>IF(#REF!&lt;&gt;0,1,"")</f>
        <v>#REF!</v>
      </c>
      <c r="C37" s="255" t="e">
        <f>IF(#REF!&lt;&gt;0,1,"")</f>
        <v>#REF!</v>
      </c>
      <c r="G37" s="255" t="e">
        <f>IF(#REF!&lt;&gt;0,1,"")</f>
        <v>#REF!</v>
      </c>
      <c r="H37" s="255" t="e">
        <f>IF(#REF!&lt;&gt;0,1,"")</f>
        <v>#REF!</v>
      </c>
      <c r="I37" s="17"/>
    </row>
    <row r="38" spans="1:23" ht="15" customHeight="1" x14ac:dyDescent="0.25">
      <c r="B38" s="255" t="e">
        <f>IF(#REF!&lt;&gt;0,1,"")</f>
        <v>#REF!</v>
      </c>
      <c r="C38" s="255" t="e">
        <f>IF(#REF!&lt;&gt;0,1,"")</f>
        <v>#REF!</v>
      </c>
      <c r="G38" s="255" t="e">
        <f>IF(#REF!&lt;&gt;0,1,"")</f>
        <v>#REF!</v>
      </c>
      <c r="H38" s="255" t="e">
        <f>IF(#REF!&lt;&gt;0,1,"")</f>
        <v>#REF!</v>
      </c>
      <c r="I38" s="17"/>
    </row>
    <row r="39" spans="1:23" ht="15" customHeight="1" x14ac:dyDescent="0.25">
      <c r="B39" s="255" t="e">
        <f>IF(#REF!&lt;&gt;0,1,"")</f>
        <v>#REF!</v>
      </c>
      <c r="C39" s="255" t="e">
        <f>IF(#REF!&lt;&gt;0,1,"")</f>
        <v>#REF!</v>
      </c>
      <c r="G39" s="255" t="e">
        <f>IF(#REF!&lt;&gt;0,1,"")</f>
        <v>#REF!</v>
      </c>
      <c r="H39" s="255" t="e">
        <f>IF(#REF!&lt;&gt;0,1,"")</f>
        <v>#REF!</v>
      </c>
      <c r="I39" s="17"/>
    </row>
    <row r="40" spans="1:23" ht="15" customHeight="1" x14ac:dyDescent="0.25">
      <c r="B40" s="255" t="e">
        <f>IF(#REF!&lt;&gt;0,1,"")</f>
        <v>#REF!</v>
      </c>
      <c r="C40" s="257" t="e">
        <f>SUM(C25:C39)</f>
        <v>#REF!</v>
      </c>
      <c r="G40" s="255" t="e">
        <f>IF(#REF!&lt;&gt;0,1,"")</f>
        <v>#REF!</v>
      </c>
      <c r="H40" s="255" t="e">
        <f>IF(#REF!&lt;&gt;0,1,"")</f>
        <v>#REF!</v>
      </c>
      <c r="I40" s="17"/>
    </row>
    <row r="41" spans="1:23" ht="15" customHeight="1" x14ac:dyDescent="0.25">
      <c r="B41" s="255" t="e">
        <f>IF(#REF!&lt;&gt;0,1,"")</f>
        <v>#REF!</v>
      </c>
      <c r="C41" s="4"/>
      <c r="G41" s="263" t="e">
        <f>SUM(G25:G40)</f>
        <v>#REF!</v>
      </c>
      <c r="H41" s="263" t="e">
        <f>SUM(H25:H40)</f>
        <v>#REF!</v>
      </c>
    </row>
    <row r="42" spans="1:23" ht="15" customHeight="1" x14ac:dyDescent="0.25">
      <c r="B42" s="255" t="e">
        <f>IF(#REF!&lt;&gt;0,1,"")</f>
        <v>#REF!</v>
      </c>
      <c r="C42" s="4"/>
    </row>
    <row r="43" spans="1:23" ht="15" customHeight="1" x14ac:dyDescent="0.25">
      <c r="B43" s="255" t="e">
        <f>IF(#REF!&lt;&gt;0,1,"")</f>
        <v>#REF!</v>
      </c>
      <c r="C43" s="4"/>
    </row>
    <row r="44" spans="1:23" ht="15" customHeight="1" x14ac:dyDescent="0.25">
      <c r="B44" s="255" t="e">
        <f>IF(#REF!&lt;&gt;0,1,"")</f>
        <v>#REF!</v>
      </c>
      <c r="C44" s="4"/>
    </row>
    <row r="45" spans="1:23" ht="15" customHeight="1" x14ac:dyDescent="0.25">
      <c r="B45" s="257" t="e">
        <f>SUM(B25:B44)</f>
        <v>#REF!</v>
      </c>
    </row>
    <row r="47" spans="1:23" s="1" customFormat="1" ht="20.100000000000001" customHeight="1" x14ac:dyDescent="0.25">
      <c r="A47" s="268" t="s">
        <v>1624</v>
      </c>
      <c r="B47" s="268"/>
      <c r="C47" s="268"/>
      <c r="D47" s="268"/>
      <c r="E47" s="268"/>
      <c r="F47" s="268"/>
      <c r="G47" s="268"/>
      <c r="H47" s="250"/>
      <c r="I47" s="250"/>
      <c r="J47" s="250"/>
      <c r="K47" s="250"/>
      <c r="L47" s="250"/>
      <c r="M47" s="250"/>
      <c r="N47" s="250"/>
      <c r="O47" s="250"/>
      <c r="P47" s="250"/>
      <c r="Q47" s="250"/>
      <c r="R47" s="250"/>
      <c r="S47" s="250"/>
      <c r="T47" s="250"/>
      <c r="U47" s="250"/>
      <c r="V47" s="250"/>
      <c r="W47" s="250"/>
    </row>
    <row r="48" spans="1:23" s="1" customFormat="1" ht="20.100000000000001" customHeight="1" x14ac:dyDescent="0.25">
      <c r="A48" s="268"/>
      <c r="B48" s="268"/>
      <c r="C48" s="268"/>
      <c r="D48" s="268"/>
      <c r="E48" s="268"/>
      <c r="F48" s="268"/>
      <c r="G48" s="268"/>
      <c r="H48" s="250"/>
      <c r="I48" s="250"/>
      <c r="J48" s="250"/>
      <c r="K48" s="250"/>
      <c r="L48" s="250"/>
      <c r="M48" s="250"/>
      <c r="N48" s="250"/>
      <c r="O48" s="250"/>
      <c r="P48" s="250"/>
      <c r="Q48" s="250"/>
      <c r="R48" s="250"/>
      <c r="S48" s="250"/>
      <c r="T48" s="250"/>
      <c r="U48" s="250"/>
      <c r="V48" s="250"/>
      <c r="W48" s="250"/>
    </row>
    <row r="49" spans="1:23" s="1" customFormat="1" ht="20.100000000000001" customHeight="1" x14ac:dyDescent="0.25">
      <c r="A49" s="268"/>
      <c r="B49" s="268"/>
      <c r="C49" s="268"/>
      <c r="D49" s="268"/>
      <c r="E49" s="268"/>
      <c r="F49" s="268"/>
      <c r="G49" s="268"/>
      <c r="H49" s="250"/>
      <c r="I49" s="250"/>
      <c r="J49" s="250"/>
      <c r="K49" s="250"/>
      <c r="L49" s="250"/>
      <c r="M49" s="250"/>
      <c r="N49" s="250"/>
      <c r="O49" s="250"/>
      <c r="P49" s="250"/>
      <c r="Q49" s="250"/>
      <c r="R49" s="250"/>
      <c r="S49" s="250"/>
      <c r="T49" s="250"/>
      <c r="U49" s="250"/>
      <c r="V49" s="250"/>
      <c r="W49" s="250"/>
    </row>
  </sheetData>
  <mergeCells count="1">
    <mergeCell ref="A47:G4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CG64"/>
  <sheetViews>
    <sheetView showGridLines="0" zoomScale="90" zoomScaleNormal="90" workbookViewId="0">
      <pane ySplit="6" topLeftCell="A49" activePane="bottomLeft" state="frozen"/>
      <selection pane="bottomLeft" activeCell="J64" sqref="J64"/>
    </sheetView>
  </sheetViews>
  <sheetFormatPr baseColWidth="10" defaultColWidth="2.7109375" defaultRowHeight="17.100000000000001" customHeight="1" x14ac:dyDescent="0.25"/>
  <cols>
    <col min="1" max="6" width="2.7109375" style="1"/>
    <col min="7" max="7" width="2.7109375" style="1" customWidth="1"/>
    <col min="8" max="32" width="2.7109375" style="1"/>
    <col min="33" max="42" width="3.28515625" style="3" customWidth="1"/>
    <col min="43" max="75" width="2.7109375" style="1"/>
    <col min="76" max="85" width="3.28515625" style="3" customWidth="1"/>
    <col min="86" max="16384" width="2.7109375" style="1"/>
  </cols>
  <sheetData>
    <row r="1" spans="1:85" ht="17.100000000000001" customHeight="1" x14ac:dyDescent="0.25">
      <c r="A1" s="269" t="s">
        <v>260</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row>
    <row r="2" spans="1:85" ht="17.100000000000001" customHeight="1" x14ac:dyDescent="0.25">
      <c r="A2" s="269" t="s">
        <v>1634</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c r="BR2" s="269"/>
      <c r="BS2" s="269"/>
      <c r="BT2" s="269"/>
      <c r="BU2" s="269"/>
      <c r="BV2" s="269"/>
      <c r="BW2" s="269"/>
      <c r="BX2" s="269"/>
      <c r="BY2" s="269"/>
      <c r="BZ2" s="269"/>
      <c r="CA2" s="269"/>
      <c r="CB2" s="269"/>
      <c r="CC2" s="269"/>
      <c r="CD2" s="269"/>
      <c r="CE2" s="269"/>
      <c r="CF2" s="269"/>
      <c r="CG2" s="269"/>
    </row>
    <row r="3" spans="1:85" ht="17.100000000000001" customHeight="1" x14ac:dyDescent="0.25">
      <c r="A3" s="2" t="s">
        <v>48</v>
      </c>
      <c r="B3" s="2"/>
      <c r="C3" s="2"/>
      <c r="D3" s="270" t="s">
        <v>1632</v>
      </c>
      <c r="E3" s="271"/>
      <c r="F3" s="272"/>
      <c r="AQ3" s="209" t="s">
        <v>1635</v>
      </c>
    </row>
    <row r="4" spans="1:85"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15"/>
      <c r="AC4" s="15"/>
      <c r="AD4" s="15"/>
      <c r="AE4" s="15"/>
      <c r="AF4" s="15"/>
      <c r="AG4" s="64"/>
      <c r="AH4" s="64"/>
      <c r="AI4" s="64"/>
      <c r="AJ4" s="64"/>
      <c r="AK4" s="64"/>
      <c r="AL4" s="64"/>
      <c r="AM4" s="64"/>
      <c r="AN4" s="64"/>
      <c r="AO4" s="64"/>
      <c r="AP4" s="64"/>
      <c r="AQ4" s="15"/>
      <c r="AR4" s="15"/>
      <c r="AS4" s="15"/>
      <c r="AT4" s="15"/>
      <c r="AU4" s="15"/>
      <c r="AV4" s="15"/>
    </row>
    <row r="5" spans="1:85" ht="17.100000000000001" customHeight="1" x14ac:dyDescent="0.25">
      <c r="AG5" s="1"/>
      <c r="AH5" s="1"/>
      <c r="AI5" s="1"/>
      <c r="AJ5" s="1"/>
      <c r="AK5" s="1"/>
      <c r="AL5" s="1"/>
      <c r="AM5" s="1"/>
      <c r="AN5" s="1"/>
      <c r="AO5" s="1"/>
      <c r="AP5" s="1"/>
      <c r="BX5" s="1"/>
      <c r="BY5" s="1"/>
      <c r="BZ5" s="1"/>
      <c r="CA5" s="1"/>
      <c r="CB5" s="1"/>
      <c r="CC5" s="1"/>
      <c r="CD5" s="1"/>
      <c r="CE5" s="1"/>
      <c r="CF5" s="1"/>
      <c r="CG5" s="1"/>
    </row>
    <row r="6" spans="1:85" s="209" customFormat="1" ht="17.100000000000001" customHeight="1" x14ac:dyDescent="0.25">
      <c r="A6" s="273" t="s">
        <v>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5">
        <v>2021</v>
      </c>
      <c r="AH6" s="275"/>
      <c r="AI6" s="275"/>
      <c r="AJ6" s="275"/>
      <c r="AK6" s="275"/>
      <c r="AL6" s="275">
        <v>2020</v>
      </c>
      <c r="AM6" s="275"/>
      <c r="AN6" s="275"/>
      <c r="AO6" s="275"/>
      <c r="AP6" s="275"/>
      <c r="AQ6" s="242"/>
      <c r="AR6" s="274" t="s">
        <v>0</v>
      </c>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5">
        <v>2021</v>
      </c>
      <c r="BY6" s="275"/>
      <c r="BZ6" s="275"/>
      <c r="CA6" s="275"/>
      <c r="CB6" s="275"/>
      <c r="CC6" s="275">
        <v>2020</v>
      </c>
      <c r="CD6" s="275"/>
      <c r="CE6" s="275"/>
      <c r="CF6" s="275"/>
      <c r="CG6" s="276"/>
    </row>
    <row r="7" spans="1:85" s="206" customFormat="1" ht="17.100000000000001" customHeight="1" x14ac:dyDescent="0.25">
      <c r="A7" s="243" t="s">
        <v>261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5"/>
      <c r="AH7" s="245"/>
      <c r="AI7" s="245"/>
      <c r="AJ7" s="245"/>
      <c r="AK7" s="245"/>
      <c r="AL7" s="245"/>
      <c r="AM7" s="245"/>
      <c r="AN7" s="245"/>
      <c r="AO7" s="245"/>
      <c r="AP7" s="245"/>
      <c r="AQ7" s="217"/>
      <c r="AR7" s="215" t="s">
        <v>263</v>
      </c>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6"/>
      <c r="BY7" s="26"/>
      <c r="BZ7" s="26"/>
      <c r="CA7" s="26"/>
      <c r="CB7" s="26"/>
      <c r="CC7" s="26"/>
      <c r="CD7" s="26"/>
      <c r="CE7" s="26"/>
      <c r="CF7" s="26"/>
      <c r="CG7" s="27"/>
    </row>
    <row r="8" spans="1:85" s="209" customFormat="1" ht="17.100000000000001" customHeight="1" x14ac:dyDescent="0.25">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6"/>
      <c r="BY8" s="6"/>
      <c r="BZ8" s="6"/>
      <c r="CA8" s="6"/>
      <c r="CB8" s="6"/>
      <c r="CC8" s="6"/>
      <c r="CD8" s="6"/>
      <c r="CE8" s="6"/>
      <c r="CF8" s="6"/>
      <c r="CG8" s="7"/>
    </row>
    <row r="9" spans="1:85" s="206" customFormat="1" ht="17.100000000000001" customHeight="1" x14ac:dyDescent="0.25">
      <c r="A9" s="216"/>
      <c r="B9" s="29" t="s">
        <v>262</v>
      </c>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6"/>
      <c r="AH9" s="26"/>
      <c r="AI9" s="26"/>
      <c r="AJ9" s="26"/>
      <c r="AK9" s="26"/>
      <c r="AL9" s="26"/>
      <c r="AM9" s="26"/>
      <c r="AN9" s="26"/>
      <c r="AO9" s="26"/>
      <c r="AP9" s="26"/>
      <c r="AQ9" s="217"/>
      <c r="AS9" s="29" t="s">
        <v>282</v>
      </c>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6"/>
      <c r="BY9" s="26"/>
      <c r="BZ9" s="26"/>
      <c r="CA9" s="26"/>
      <c r="CB9" s="26"/>
      <c r="CC9" s="26"/>
      <c r="CD9" s="26"/>
      <c r="CE9" s="26"/>
      <c r="CF9" s="26"/>
      <c r="CG9" s="27"/>
    </row>
    <row r="10" spans="1:85" s="209" customFormat="1" ht="17.100000000000001" customHeight="1" x14ac:dyDescent="0.25">
      <c r="A10" s="4"/>
      <c r="B10" s="5"/>
      <c r="C10" s="212" t="s">
        <v>264</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79">
        <v>235816.95</v>
      </c>
      <c r="AH10" s="279"/>
      <c r="AI10" s="279"/>
      <c r="AJ10" s="279"/>
      <c r="AK10" s="279"/>
      <c r="AL10" s="279">
        <v>224928.67</v>
      </c>
      <c r="AM10" s="279"/>
      <c r="AN10" s="279"/>
      <c r="AO10" s="279"/>
      <c r="AP10" s="279"/>
      <c r="AQ10" s="5"/>
      <c r="AS10" s="5"/>
      <c r="AT10" s="212" t="s">
        <v>265</v>
      </c>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79">
        <v>70748.100000000006</v>
      </c>
      <c r="BY10" s="279"/>
      <c r="BZ10" s="279"/>
      <c r="CA10" s="279"/>
      <c r="CB10" s="279"/>
      <c r="CC10" s="279">
        <v>873228.17</v>
      </c>
      <c r="CD10" s="279"/>
      <c r="CE10" s="279"/>
      <c r="CF10" s="279"/>
      <c r="CG10" s="279"/>
    </row>
    <row r="11" spans="1:85" s="209" customFormat="1" ht="17.100000000000001" customHeight="1" x14ac:dyDescent="0.25">
      <c r="A11" s="4"/>
      <c r="B11" s="5"/>
      <c r="C11" s="212" t="s">
        <v>284</v>
      </c>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79">
        <v>239219.94</v>
      </c>
      <c r="AH11" s="279"/>
      <c r="AI11" s="279"/>
      <c r="AJ11" s="279"/>
      <c r="AK11" s="279"/>
      <c r="AL11" s="279">
        <v>233777.93</v>
      </c>
      <c r="AM11" s="279"/>
      <c r="AN11" s="279"/>
      <c r="AO11" s="279"/>
      <c r="AP11" s="279"/>
      <c r="AQ11" s="5"/>
      <c r="AS11" s="5"/>
      <c r="AT11" s="212" t="s">
        <v>266</v>
      </c>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79"/>
      <c r="BY11" s="279"/>
      <c r="BZ11" s="279"/>
      <c r="CA11" s="279"/>
      <c r="CB11" s="279"/>
      <c r="CC11" s="279"/>
      <c r="CD11" s="279"/>
      <c r="CE11" s="279"/>
      <c r="CF11" s="279"/>
      <c r="CG11" s="279"/>
    </row>
    <row r="12" spans="1:85" s="209" customFormat="1" ht="17.100000000000001" customHeight="1" x14ac:dyDescent="0.25">
      <c r="A12" s="4"/>
      <c r="B12" s="5"/>
      <c r="C12" s="212" t="s">
        <v>269</v>
      </c>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79"/>
      <c r="AH12" s="279"/>
      <c r="AI12" s="279"/>
      <c r="AJ12" s="279"/>
      <c r="AK12" s="279"/>
      <c r="AL12" s="279"/>
      <c r="AM12" s="279"/>
      <c r="AN12" s="279"/>
      <c r="AO12" s="279"/>
      <c r="AP12" s="279"/>
      <c r="AQ12" s="5"/>
      <c r="AS12" s="5"/>
      <c r="AT12" s="212" t="s">
        <v>267</v>
      </c>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79"/>
      <c r="BY12" s="279"/>
      <c r="BZ12" s="279"/>
      <c r="CA12" s="279"/>
      <c r="CB12" s="279"/>
      <c r="CC12" s="279"/>
      <c r="CD12" s="279"/>
      <c r="CE12" s="279"/>
      <c r="CF12" s="279"/>
      <c r="CG12" s="279"/>
    </row>
    <row r="13" spans="1:85" s="209" customFormat="1" ht="17.100000000000001" customHeight="1" x14ac:dyDescent="0.25">
      <c r="A13" s="4"/>
      <c r="B13" s="5"/>
      <c r="C13" s="212" t="s">
        <v>270</v>
      </c>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79"/>
      <c r="AH13" s="279"/>
      <c r="AI13" s="279"/>
      <c r="AJ13" s="279"/>
      <c r="AK13" s="279"/>
      <c r="AL13" s="279"/>
      <c r="AM13" s="279"/>
      <c r="AN13" s="279"/>
      <c r="AO13" s="279"/>
      <c r="AP13" s="279"/>
      <c r="AQ13" s="5"/>
      <c r="AS13" s="5"/>
      <c r="AT13" s="212" t="s">
        <v>268</v>
      </c>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79"/>
      <c r="BY13" s="279"/>
      <c r="BZ13" s="279"/>
      <c r="CA13" s="279"/>
      <c r="CB13" s="279"/>
      <c r="CC13" s="279"/>
      <c r="CD13" s="279"/>
      <c r="CE13" s="279"/>
      <c r="CF13" s="279"/>
      <c r="CG13" s="279"/>
    </row>
    <row r="14" spans="1:85" s="209" customFormat="1" ht="17.100000000000001" customHeight="1" x14ac:dyDescent="0.25">
      <c r="A14" s="4"/>
      <c r="B14" s="5"/>
      <c r="C14" s="212" t="s">
        <v>271</v>
      </c>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79"/>
      <c r="AH14" s="279"/>
      <c r="AI14" s="279"/>
      <c r="AJ14" s="279"/>
      <c r="AK14" s="279"/>
      <c r="AL14" s="279"/>
      <c r="AM14" s="279"/>
      <c r="AN14" s="279"/>
      <c r="AO14" s="279"/>
      <c r="AP14" s="279"/>
      <c r="AQ14" s="5"/>
      <c r="AS14" s="5"/>
      <c r="AT14" s="212" t="s">
        <v>274</v>
      </c>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79"/>
      <c r="BY14" s="279"/>
      <c r="BZ14" s="279"/>
      <c r="CA14" s="279"/>
      <c r="CB14" s="279"/>
      <c r="CC14" s="279"/>
      <c r="CD14" s="279"/>
      <c r="CE14" s="279"/>
      <c r="CF14" s="279"/>
      <c r="CG14" s="279"/>
    </row>
    <row r="15" spans="1:85" s="209" customFormat="1" ht="17.100000000000001" customHeight="1" x14ac:dyDescent="0.25">
      <c r="A15" s="4"/>
      <c r="B15" s="5"/>
      <c r="C15" s="212" t="s">
        <v>272</v>
      </c>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79"/>
      <c r="AH15" s="279"/>
      <c r="AI15" s="279"/>
      <c r="AJ15" s="279"/>
      <c r="AK15" s="279"/>
      <c r="AL15" s="279"/>
      <c r="AM15" s="279"/>
      <c r="AN15" s="279"/>
      <c r="AO15" s="279"/>
      <c r="AP15" s="279"/>
      <c r="AQ15" s="5"/>
      <c r="AS15" s="5"/>
      <c r="AT15" s="212" t="s">
        <v>275</v>
      </c>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79"/>
      <c r="BY15" s="279"/>
      <c r="BZ15" s="279"/>
      <c r="CA15" s="279"/>
      <c r="CB15" s="279"/>
      <c r="CC15" s="279"/>
      <c r="CD15" s="279"/>
      <c r="CE15" s="279"/>
      <c r="CF15" s="279"/>
      <c r="CG15" s="279"/>
    </row>
    <row r="16" spans="1:85" s="209" customFormat="1" ht="17.100000000000001" customHeight="1" x14ac:dyDescent="0.25">
      <c r="A16" s="4"/>
      <c r="B16" s="5"/>
      <c r="C16" s="212" t="s">
        <v>273</v>
      </c>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79"/>
      <c r="AH16" s="279"/>
      <c r="AI16" s="279"/>
      <c r="AJ16" s="279"/>
      <c r="AK16" s="279"/>
      <c r="AL16" s="279"/>
      <c r="AM16" s="279"/>
      <c r="AN16" s="279"/>
      <c r="AO16" s="279"/>
      <c r="AP16" s="279"/>
      <c r="AQ16" s="5"/>
      <c r="AS16" s="5"/>
      <c r="AT16" s="212" t="s">
        <v>276</v>
      </c>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79"/>
      <c r="BY16" s="279"/>
      <c r="BZ16" s="279"/>
      <c r="CA16" s="279"/>
      <c r="CB16" s="279"/>
      <c r="CC16" s="279"/>
      <c r="CD16" s="279"/>
      <c r="CE16" s="279"/>
      <c r="CF16" s="279"/>
      <c r="CG16" s="279"/>
    </row>
    <row r="17" spans="1:85" s="209" customFormat="1" ht="17.100000000000001" customHeight="1" x14ac:dyDescent="0.25">
      <c r="A17" s="4"/>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202"/>
      <c r="AH17" s="202"/>
      <c r="AI17" s="202"/>
      <c r="AJ17" s="202"/>
      <c r="AK17" s="202"/>
      <c r="AL17" s="202"/>
      <c r="AM17" s="202"/>
      <c r="AN17" s="202"/>
      <c r="AO17" s="202"/>
      <c r="AP17" s="202"/>
      <c r="AQ17" s="5"/>
      <c r="AS17" s="5"/>
      <c r="AT17" s="212" t="s">
        <v>277</v>
      </c>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79"/>
      <c r="BY17" s="279"/>
      <c r="BZ17" s="279"/>
      <c r="CA17" s="279"/>
      <c r="CB17" s="279"/>
      <c r="CC17" s="279"/>
      <c r="CD17" s="279"/>
      <c r="CE17" s="279"/>
      <c r="CF17" s="279"/>
      <c r="CG17" s="279"/>
    </row>
    <row r="18" spans="1:85" s="209" customFormat="1" ht="17.100000000000001" customHeight="1" x14ac:dyDescent="0.25">
      <c r="A18" s="4"/>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202"/>
      <c r="AH18" s="202"/>
      <c r="AI18" s="202"/>
      <c r="AJ18" s="202"/>
      <c r="AK18" s="202"/>
      <c r="AL18" s="202"/>
      <c r="AM18" s="202"/>
      <c r="AN18" s="202"/>
      <c r="AO18" s="202"/>
      <c r="AP18" s="202"/>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6"/>
      <c r="BY18" s="6"/>
      <c r="BZ18" s="6"/>
      <c r="CA18" s="6"/>
      <c r="CB18" s="6"/>
      <c r="CC18" s="6"/>
      <c r="CD18" s="6"/>
      <c r="CE18" s="6"/>
      <c r="CF18" s="6"/>
      <c r="CG18" s="7"/>
    </row>
    <row r="19" spans="1:85" s="206" customFormat="1" ht="17.100000000000001" customHeight="1" x14ac:dyDescent="0.25">
      <c r="A19" s="216"/>
      <c r="B19" s="215" t="s">
        <v>279</v>
      </c>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77">
        <f>SUM(AG10:AK17)</f>
        <v>475036.89</v>
      </c>
      <c r="AH19" s="277"/>
      <c r="AI19" s="277"/>
      <c r="AJ19" s="277"/>
      <c r="AK19" s="277"/>
      <c r="AL19" s="277">
        <f>SUM(AL10:AP17)</f>
        <v>458706.6</v>
      </c>
      <c r="AM19" s="277"/>
      <c r="AN19" s="277"/>
      <c r="AO19" s="277"/>
      <c r="AP19" s="277"/>
      <c r="AQ19" s="217"/>
      <c r="AS19" s="215" t="s">
        <v>278</v>
      </c>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80">
        <f>SUM(BX10:CB17)</f>
        <v>70748.100000000006</v>
      </c>
      <c r="BY19" s="280"/>
      <c r="BZ19" s="280"/>
      <c r="CA19" s="280"/>
      <c r="CB19" s="280"/>
      <c r="CC19" s="280">
        <f>SUM(CC10:CG17)</f>
        <v>873228.17</v>
      </c>
      <c r="CD19" s="280"/>
      <c r="CE19" s="280"/>
      <c r="CF19" s="280"/>
      <c r="CG19" s="281"/>
    </row>
    <row r="20" spans="1:85" s="209" customFormat="1" ht="17.100000000000001" customHeight="1" x14ac:dyDescent="0.25">
      <c r="A20" s="4"/>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210"/>
      <c r="AH20" s="210"/>
      <c r="AI20" s="210"/>
      <c r="AJ20" s="210"/>
      <c r="AK20" s="210"/>
      <c r="AL20" s="210"/>
      <c r="AM20" s="210"/>
      <c r="AN20" s="210"/>
      <c r="AO20" s="210"/>
      <c r="AP20" s="210"/>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6"/>
      <c r="BY20" s="6"/>
      <c r="BZ20" s="6"/>
      <c r="CA20" s="6"/>
      <c r="CB20" s="6"/>
      <c r="CC20" s="6"/>
      <c r="CD20" s="6"/>
      <c r="CE20" s="6"/>
      <c r="CF20" s="6"/>
      <c r="CG20" s="7"/>
    </row>
    <row r="21" spans="1:85" s="206" customFormat="1" ht="17.100000000000001" customHeight="1" x14ac:dyDescent="0.25">
      <c r="A21" s="216"/>
      <c r="B21" s="29" t="s">
        <v>280</v>
      </c>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52"/>
      <c r="AH21" s="52"/>
      <c r="AI21" s="52"/>
      <c r="AJ21" s="52"/>
      <c r="AK21" s="52"/>
      <c r="AL21" s="52"/>
      <c r="AM21" s="52"/>
      <c r="AN21" s="52"/>
      <c r="AO21" s="52"/>
      <c r="AP21" s="52"/>
      <c r="AQ21" s="217"/>
      <c r="AS21" s="29" t="s">
        <v>281</v>
      </c>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6"/>
      <c r="BY21" s="26"/>
      <c r="BZ21" s="26"/>
      <c r="CA21" s="26"/>
      <c r="CB21" s="26"/>
      <c r="CC21" s="26"/>
      <c r="CD21" s="26"/>
      <c r="CE21" s="26"/>
      <c r="CF21" s="26"/>
      <c r="CG21" s="27"/>
    </row>
    <row r="22" spans="1:85" s="209" customFormat="1" ht="17.100000000000001" customHeight="1" x14ac:dyDescent="0.25">
      <c r="A22" s="4"/>
      <c r="B22" s="5"/>
      <c r="C22" s="212" t="s">
        <v>283</v>
      </c>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79">
        <v>862494.19</v>
      </c>
      <c r="AH22" s="279"/>
      <c r="AI22" s="279"/>
      <c r="AJ22" s="279"/>
      <c r="AK22" s="279"/>
      <c r="AL22" s="279">
        <v>970226.18</v>
      </c>
      <c r="AM22" s="279"/>
      <c r="AN22" s="279"/>
      <c r="AO22" s="279"/>
      <c r="AP22" s="279"/>
      <c r="AQ22" s="5"/>
      <c r="AT22" s="212" t="s">
        <v>292</v>
      </c>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79"/>
      <c r="BY22" s="279"/>
      <c r="BZ22" s="279"/>
      <c r="CA22" s="279"/>
      <c r="CB22" s="279"/>
      <c r="CC22" s="279"/>
      <c r="CD22" s="279"/>
      <c r="CE22" s="279"/>
      <c r="CF22" s="279"/>
      <c r="CG22" s="279"/>
    </row>
    <row r="23" spans="1:85" s="209" customFormat="1" ht="17.100000000000001" customHeight="1" x14ac:dyDescent="0.25">
      <c r="A23" s="4"/>
      <c r="B23" s="5"/>
      <c r="C23" s="212" t="s">
        <v>285</v>
      </c>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79">
        <v>133103.45000000001</v>
      </c>
      <c r="AH23" s="279"/>
      <c r="AI23" s="279"/>
      <c r="AJ23" s="279"/>
      <c r="AK23" s="279"/>
      <c r="AL23" s="279">
        <v>133103.45000000001</v>
      </c>
      <c r="AM23" s="279"/>
      <c r="AN23" s="279"/>
      <c r="AO23" s="279"/>
      <c r="AP23" s="279"/>
      <c r="AQ23" s="5"/>
      <c r="AT23" s="212" t="s">
        <v>293</v>
      </c>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79"/>
      <c r="BY23" s="279"/>
      <c r="BZ23" s="279"/>
      <c r="CA23" s="279"/>
      <c r="CB23" s="279"/>
      <c r="CC23" s="279"/>
      <c r="CD23" s="279"/>
      <c r="CE23" s="279"/>
      <c r="CF23" s="279"/>
      <c r="CG23" s="279"/>
    </row>
    <row r="24" spans="1:85" s="209" customFormat="1" ht="17.100000000000001" customHeight="1" x14ac:dyDescent="0.25">
      <c r="A24" s="4"/>
      <c r="B24" s="5"/>
      <c r="C24" s="212" t="s">
        <v>286</v>
      </c>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79">
        <v>-304482.53000000003</v>
      </c>
      <c r="AH24" s="279"/>
      <c r="AI24" s="279"/>
      <c r="AJ24" s="279"/>
      <c r="AK24" s="279"/>
      <c r="AL24" s="279">
        <v>-247960.58</v>
      </c>
      <c r="AM24" s="279"/>
      <c r="AN24" s="279"/>
      <c r="AO24" s="279"/>
      <c r="AP24" s="279"/>
      <c r="AQ24" s="5"/>
      <c r="AT24" s="212" t="s">
        <v>294</v>
      </c>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79"/>
      <c r="BY24" s="279"/>
      <c r="BZ24" s="279"/>
      <c r="CA24" s="279"/>
      <c r="CB24" s="279"/>
      <c r="CC24" s="279"/>
      <c r="CD24" s="279"/>
      <c r="CE24" s="279"/>
      <c r="CF24" s="279"/>
      <c r="CG24" s="279"/>
    </row>
    <row r="25" spans="1:85" s="209" customFormat="1" ht="17.100000000000001" customHeight="1" x14ac:dyDescent="0.25">
      <c r="A25" s="4"/>
      <c r="B25" s="5"/>
      <c r="C25" s="212" t="s">
        <v>32</v>
      </c>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79"/>
      <c r="AH25" s="279"/>
      <c r="AI25" s="279"/>
      <c r="AJ25" s="279"/>
      <c r="AK25" s="279"/>
      <c r="AL25" s="279"/>
      <c r="AM25" s="279"/>
      <c r="AN25" s="279"/>
      <c r="AO25" s="279"/>
      <c r="AP25" s="279"/>
      <c r="AQ25" s="5"/>
      <c r="AT25" s="212" t="s">
        <v>295</v>
      </c>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79"/>
      <c r="BY25" s="279"/>
      <c r="BZ25" s="279"/>
      <c r="CA25" s="279"/>
      <c r="CB25" s="279"/>
      <c r="CC25" s="279"/>
      <c r="CD25" s="279"/>
      <c r="CE25" s="279"/>
      <c r="CF25" s="279"/>
      <c r="CG25" s="279"/>
    </row>
    <row r="26" spans="1:85" s="209" customFormat="1" ht="17.100000000000001" customHeight="1" x14ac:dyDescent="0.25">
      <c r="A26" s="4"/>
      <c r="B26" s="5"/>
      <c r="C26" s="212" t="s">
        <v>287</v>
      </c>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79"/>
      <c r="AH26" s="279"/>
      <c r="AI26" s="279"/>
      <c r="AJ26" s="279"/>
      <c r="AK26" s="279"/>
      <c r="AL26" s="279"/>
      <c r="AM26" s="279"/>
      <c r="AN26" s="279"/>
      <c r="AO26" s="279"/>
      <c r="AP26" s="279"/>
      <c r="AQ26" s="5"/>
      <c r="AT26" s="212" t="s">
        <v>296</v>
      </c>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79"/>
      <c r="BY26" s="279"/>
      <c r="BZ26" s="279"/>
      <c r="CA26" s="279"/>
      <c r="CB26" s="279"/>
      <c r="CC26" s="279"/>
      <c r="CD26" s="279"/>
      <c r="CE26" s="279"/>
      <c r="CF26" s="279"/>
      <c r="CG26" s="279"/>
    </row>
    <row r="27" spans="1:85" s="209" customFormat="1" ht="17.100000000000001" customHeight="1" x14ac:dyDescent="0.25">
      <c r="A27" s="4"/>
      <c r="B27" s="5"/>
      <c r="C27" s="212" t="s">
        <v>1627</v>
      </c>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79"/>
      <c r="AH27" s="279"/>
      <c r="AI27" s="279"/>
      <c r="AJ27" s="279"/>
      <c r="AK27" s="279"/>
      <c r="AL27" s="279"/>
      <c r="AM27" s="279"/>
      <c r="AN27" s="279"/>
      <c r="AO27" s="279"/>
      <c r="AP27" s="279"/>
      <c r="AQ27" s="5"/>
      <c r="AT27" s="212" t="s">
        <v>297</v>
      </c>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79"/>
      <c r="BY27" s="279"/>
      <c r="BZ27" s="279"/>
      <c r="CA27" s="279"/>
      <c r="CB27" s="279"/>
      <c r="CC27" s="279"/>
      <c r="CD27" s="279"/>
      <c r="CE27" s="279"/>
      <c r="CF27" s="279"/>
      <c r="CG27" s="279"/>
    </row>
    <row r="28" spans="1:85" s="209" customFormat="1" ht="17.100000000000001" customHeight="1" x14ac:dyDescent="0.25">
      <c r="A28" s="4"/>
      <c r="B28" s="5"/>
      <c r="C28" s="212" t="s">
        <v>288</v>
      </c>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79"/>
      <c r="AH28" s="279"/>
      <c r="AI28" s="279"/>
      <c r="AJ28" s="279"/>
      <c r="AK28" s="279"/>
      <c r="AL28" s="279"/>
      <c r="AM28" s="279"/>
      <c r="AN28" s="279"/>
      <c r="AO28" s="279"/>
      <c r="AP28" s="279"/>
      <c r="AQ28" s="5"/>
      <c r="AR28" s="217"/>
      <c r="AS28" s="217"/>
      <c r="AT28" s="217"/>
      <c r="AU28" s="217"/>
      <c r="AV28" s="217"/>
      <c r="AW28" s="217"/>
      <c r="AX28" s="217"/>
      <c r="AY28" s="217"/>
      <c r="AZ28" s="217"/>
      <c r="BA28" s="217"/>
      <c r="BB28" s="217"/>
      <c r="BC28" s="217"/>
      <c r="BD28" s="217"/>
      <c r="BE28" s="217"/>
      <c r="BF28" s="217"/>
      <c r="BG28" s="217"/>
      <c r="BH28" s="217"/>
      <c r="BI28" s="217"/>
      <c r="BJ28" s="217"/>
      <c r="BK28" s="217"/>
      <c r="BL28" s="217"/>
      <c r="BM28" s="217"/>
      <c r="BN28" s="217"/>
      <c r="BO28" s="217"/>
      <c r="BP28" s="217"/>
      <c r="BQ28" s="217"/>
      <c r="BR28" s="217"/>
      <c r="BS28" s="217"/>
      <c r="BT28" s="217"/>
      <c r="BU28" s="217"/>
      <c r="BV28" s="217"/>
      <c r="BW28" s="217"/>
      <c r="BX28" s="217"/>
      <c r="BY28" s="217"/>
      <c r="BZ28" s="217"/>
      <c r="CA28" s="217"/>
      <c r="CB28" s="217"/>
      <c r="CC28" s="217"/>
      <c r="CD28" s="217"/>
      <c r="CE28" s="217"/>
      <c r="CF28" s="217"/>
      <c r="CG28" s="34"/>
    </row>
    <row r="29" spans="1:85" s="209" customFormat="1" ht="17.100000000000001" customHeight="1" x14ac:dyDescent="0.25">
      <c r="A29" s="4"/>
      <c r="B29" s="5"/>
      <c r="C29" s="212" t="s">
        <v>289</v>
      </c>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79"/>
      <c r="AH29" s="279"/>
      <c r="AI29" s="279"/>
      <c r="AJ29" s="279"/>
      <c r="AK29" s="279"/>
      <c r="AL29" s="279"/>
      <c r="AM29" s="279"/>
      <c r="AN29" s="279"/>
      <c r="AO29" s="279"/>
      <c r="AP29" s="279"/>
      <c r="AQ29" s="5"/>
      <c r="AS29" s="215" t="s">
        <v>278</v>
      </c>
      <c r="AT29" s="217"/>
      <c r="AU29" s="217"/>
      <c r="AV29" s="217"/>
      <c r="AW29" s="217"/>
      <c r="AX29" s="217"/>
      <c r="AY29" s="217"/>
      <c r="AZ29" s="217"/>
      <c r="BA29" s="217"/>
      <c r="BB29" s="217"/>
      <c r="BC29" s="217"/>
      <c r="BD29" s="217"/>
      <c r="BE29" s="217"/>
      <c r="BF29" s="217"/>
      <c r="BG29" s="217"/>
      <c r="BH29" s="217"/>
      <c r="BI29" s="217"/>
      <c r="BJ29" s="217"/>
      <c r="BK29" s="217"/>
      <c r="BL29" s="217"/>
      <c r="BM29" s="217"/>
      <c r="BN29" s="217"/>
      <c r="BO29" s="217"/>
      <c r="BP29" s="217"/>
      <c r="BQ29" s="217"/>
      <c r="BR29" s="217"/>
      <c r="BS29" s="217"/>
      <c r="BT29" s="217"/>
      <c r="BU29" s="217"/>
      <c r="BV29" s="217"/>
      <c r="BW29" s="217"/>
      <c r="BX29" s="280">
        <f>SUM(BX22:CB27)</f>
        <v>0</v>
      </c>
      <c r="BY29" s="280"/>
      <c r="BZ29" s="280"/>
      <c r="CA29" s="280"/>
      <c r="CB29" s="280"/>
      <c r="CC29" s="280">
        <f>SUM(CC22:CG27)</f>
        <v>0</v>
      </c>
      <c r="CD29" s="280"/>
      <c r="CE29" s="280"/>
      <c r="CF29" s="280"/>
      <c r="CG29" s="281"/>
    </row>
    <row r="30" spans="1:85" s="209" customFormat="1" ht="17.100000000000001" customHeight="1" x14ac:dyDescent="0.25">
      <c r="A30" s="4"/>
      <c r="B30" s="5"/>
      <c r="C30" s="212" t="s">
        <v>290</v>
      </c>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79"/>
      <c r="AH30" s="279"/>
      <c r="AI30" s="279"/>
      <c r="AJ30" s="279"/>
      <c r="AK30" s="279"/>
      <c r="AL30" s="279"/>
      <c r="AM30" s="279"/>
      <c r="AN30" s="279"/>
      <c r="AO30" s="279"/>
      <c r="AP30" s="279"/>
      <c r="AQ30" s="5"/>
      <c r="AR30" s="217"/>
      <c r="AS30" s="217"/>
      <c r="AT30" s="217"/>
      <c r="AU30" s="217"/>
      <c r="AV30" s="217"/>
      <c r="AW30" s="217"/>
      <c r="AX30" s="217"/>
      <c r="AY30" s="217"/>
      <c r="AZ30" s="217"/>
      <c r="BA30" s="217"/>
      <c r="BB30" s="217"/>
      <c r="BC30" s="217"/>
      <c r="BD30" s="217"/>
      <c r="BE30" s="217"/>
      <c r="BF30" s="217"/>
      <c r="BG30" s="217"/>
      <c r="BH30" s="217"/>
      <c r="BI30" s="217"/>
      <c r="BJ30" s="217"/>
      <c r="BK30" s="217"/>
      <c r="BL30" s="217"/>
      <c r="BM30" s="217"/>
      <c r="BN30" s="217"/>
      <c r="BO30" s="217"/>
      <c r="BP30" s="217"/>
      <c r="BQ30" s="217"/>
      <c r="BR30" s="217"/>
      <c r="BS30" s="217"/>
      <c r="BT30" s="217"/>
      <c r="BU30" s="217"/>
      <c r="BV30" s="217"/>
      <c r="BW30" s="217"/>
      <c r="BX30" s="217"/>
      <c r="BY30" s="217"/>
      <c r="BZ30" s="217"/>
      <c r="CA30" s="217"/>
      <c r="CB30" s="217"/>
      <c r="CC30" s="217"/>
      <c r="CD30" s="217"/>
      <c r="CE30" s="217"/>
      <c r="CF30" s="217"/>
      <c r="CG30" s="34"/>
    </row>
    <row r="31" spans="1:85" s="209" customFormat="1" ht="17.100000000000001" customHeight="1" x14ac:dyDescent="0.25">
      <c r="A31" s="4"/>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202"/>
      <c r="AH31" s="202"/>
      <c r="AI31" s="202"/>
      <c r="AJ31" s="202"/>
      <c r="AK31" s="202"/>
      <c r="AL31" s="202"/>
      <c r="AM31" s="202"/>
      <c r="AN31" s="202"/>
      <c r="AO31" s="202"/>
      <c r="AP31" s="202"/>
      <c r="AQ31" s="5"/>
      <c r="AS31" s="29" t="s">
        <v>1562</v>
      </c>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280">
        <f>BX19+BX29</f>
        <v>70748.100000000006</v>
      </c>
      <c r="BY31" s="280"/>
      <c r="BZ31" s="280"/>
      <c r="CA31" s="280"/>
      <c r="CB31" s="280"/>
      <c r="CC31" s="280">
        <f>CC19+CC29</f>
        <v>873228.17</v>
      </c>
      <c r="CD31" s="280"/>
      <c r="CE31" s="280"/>
      <c r="CF31" s="280"/>
      <c r="CG31" s="281"/>
    </row>
    <row r="32" spans="1:85" s="206" customFormat="1" ht="17.100000000000001" customHeight="1" x14ac:dyDescent="0.25">
      <c r="A32" s="216"/>
      <c r="B32" s="215" t="s">
        <v>291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77">
        <f>SUM(AG22:AK30)</f>
        <v>691115.10999999987</v>
      </c>
      <c r="AH32" s="277"/>
      <c r="AI32" s="277"/>
      <c r="AJ32" s="277"/>
      <c r="AK32" s="277"/>
      <c r="AL32" s="277">
        <f>SUM(AL22:AP30)</f>
        <v>855369.05000000016</v>
      </c>
      <c r="AM32" s="277"/>
      <c r="AN32" s="277"/>
      <c r="AO32" s="277"/>
      <c r="AP32" s="277"/>
      <c r="AQ32" s="217"/>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35"/>
    </row>
    <row r="33" spans="1:85" s="206" customFormat="1" ht="17.100000000000001" customHeight="1" x14ac:dyDescent="0.25">
      <c r="A33" s="24"/>
      <c r="B33" s="217"/>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08"/>
      <c r="AH33" s="208"/>
      <c r="AI33" s="208"/>
      <c r="AJ33" s="208"/>
      <c r="AK33" s="208"/>
      <c r="AL33" s="208"/>
      <c r="AM33" s="208"/>
      <c r="AN33" s="208"/>
      <c r="AO33" s="208"/>
      <c r="AP33" s="208"/>
      <c r="AQ33" s="217"/>
      <c r="AR33" s="215" t="s">
        <v>299</v>
      </c>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46"/>
      <c r="BY33" s="46"/>
      <c r="BZ33" s="46"/>
      <c r="CA33" s="46"/>
      <c r="CB33" s="46"/>
      <c r="CC33" s="46"/>
      <c r="CD33" s="46"/>
      <c r="CE33" s="46"/>
      <c r="CF33" s="46"/>
      <c r="CG33" s="47"/>
    </row>
    <row r="34" spans="1:85" s="206" customFormat="1" ht="17.100000000000001" customHeight="1" x14ac:dyDescent="0.25">
      <c r="A34" s="216"/>
      <c r="B34" s="29" t="s">
        <v>1561</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77">
        <f>AG19+AG32</f>
        <v>1166152</v>
      </c>
      <c r="AH34" s="277"/>
      <c r="AI34" s="277"/>
      <c r="AJ34" s="277"/>
      <c r="AK34" s="277"/>
      <c r="AL34" s="277">
        <f>AL19+AL32</f>
        <v>1314075.6500000001</v>
      </c>
      <c r="AM34" s="277"/>
      <c r="AN34" s="277"/>
      <c r="AO34" s="277"/>
      <c r="AP34" s="277"/>
      <c r="AQ34" s="217"/>
      <c r="AR34" s="215"/>
      <c r="AS34" s="217"/>
      <c r="AT34" s="217"/>
      <c r="AU34" s="217"/>
      <c r="AV34" s="217"/>
      <c r="AW34" s="217"/>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46"/>
      <c r="BY34" s="46"/>
      <c r="BZ34" s="46"/>
      <c r="CA34" s="46"/>
      <c r="CB34" s="46"/>
      <c r="CC34" s="46"/>
      <c r="CD34" s="46"/>
      <c r="CE34" s="46"/>
      <c r="CF34" s="46"/>
      <c r="CG34" s="47"/>
    </row>
    <row r="35" spans="1:85" s="209" customFormat="1" ht="17.100000000000001" customHeight="1" x14ac:dyDescent="0.25">
      <c r="A35" s="21"/>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213"/>
      <c r="AH35" s="213"/>
      <c r="AI35" s="213"/>
      <c r="AJ35" s="213"/>
      <c r="AK35" s="213"/>
      <c r="AL35" s="213"/>
      <c r="AM35" s="213"/>
      <c r="AN35" s="213"/>
      <c r="AO35" s="213"/>
      <c r="AP35" s="213"/>
      <c r="AQ35" s="5"/>
      <c r="AS35" s="29" t="s">
        <v>300</v>
      </c>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277">
        <f>SUM(BX36:CB38)</f>
        <v>675332.67</v>
      </c>
      <c r="BY35" s="277"/>
      <c r="BZ35" s="277"/>
      <c r="CA35" s="277"/>
      <c r="CB35" s="277"/>
      <c r="CC35" s="277">
        <f>SUM(CC36:CG38)</f>
        <v>675332.67</v>
      </c>
      <c r="CD35" s="277"/>
      <c r="CE35" s="277"/>
      <c r="CF35" s="277"/>
      <c r="CG35" s="278"/>
    </row>
    <row r="36" spans="1:85" s="209" customFormat="1" ht="17.100000000000001" customHeight="1" x14ac:dyDescent="0.25">
      <c r="A36" s="21"/>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213"/>
      <c r="AH36" s="213"/>
      <c r="AI36" s="213"/>
      <c r="AJ36" s="213"/>
      <c r="AK36" s="213"/>
      <c r="AL36" s="213"/>
      <c r="AM36" s="213"/>
      <c r="AN36" s="213"/>
      <c r="AO36" s="213"/>
      <c r="AP36" s="213"/>
      <c r="AQ36" s="5"/>
      <c r="AS36" s="5"/>
      <c r="AT36" s="212" t="s">
        <v>27</v>
      </c>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31"/>
      <c r="BX36" s="279">
        <v>675332.67</v>
      </c>
      <c r="BY36" s="279"/>
      <c r="BZ36" s="279"/>
      <c r="CA36" s="279"/>
      <c r="CB36" s="279"/>
      <c r="CC36" s="279">
        <v>675332.67</v>
      </c>
      <c r="CD36" s="279"/>
      <c r="CE36" s="279"/>
      <c r="CF36" s="279"/>
      <c r="CG36" s="279"/>
    </row>
    <row r="37" spans="1:85" s="209" customFormat="1" ht="17.100000000000001" customHeight="1" x14ac:dyDescent="0.25">
      <c r="A37" s="21"/>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213"/>
      <c r="AH37" s="213"/>
      <c r="AI37" s="213"/>
      <c r="AJ37" s="213"/>
      <c r="AK37" s="213"/>
      <c r="AL37" s="213"/>
      <c r="AM37" s="213"/>
      <c r="AN37" s="213"/>
      <c r="AO37" s="213"/>
      <c r="AP37" s="213"/>
      <c r="AQ37" s="5"/>
      <c r="AS37" s="5"/>
      <c r="AT37" s="211" t="s">
        <v>301</v>
      </c>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33"/>
      <c r="BX37" s="279"/>
      <c r="BY37" s="279"/>
      <c r="BZ37" s="279"/>
      <c r="CA37" s="279"/>
      <c r="CB37" s="279"/>
      <c r="CC37" s="279"/>
      <c r="CD37" s="279"/>
      <c r="CE37" s="279"/>
      <c r="CF37" s="279"/>
      <c r="CG37" s="279"/>
    </row>
    <row r="38" spans="1:85" s="209" customFormat="1" ht="17.100000000000001" customHeight="1" x14ac:dyDescent="0.25">
      <c r="A38" s="21"/>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213"/>
      <c r="AH38" s="213"/>
      <c r="AI38" s="213"/>
      <c r="AJ38" s="213"/>
      <c r="AK38" s="213"/>
      <c r="AL38" s="213"/>
      <c r="AM38" s="213"/>
      <c r="AN38" s="213"/>
      <c r="AO38" s="213"/>
      <c r="AP38" s="213"/>
      <c r="AQ38" s="5"/>
      <c r="AS38" s="5"/>
      <c r="AT38" s="211" t="s">
        <v>302</v>
      </c>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33"/>
      <c r="BX38" s="279"/>
      <c r="BY38" s="279"/>
      <c r="BZ38" s="279"/>
      <c r="CA38" s="279"/>
      <c r="CB38" s="279"/>
      <c r="CC38" s="279"/>
      <c r="CD38" s="279"/>
      <c r="CE38" s="279"/>
      <c r="CF38" s="279"/>
      <c r="CG38" s="279"/>
    </row>
    <row r="39" spans="1:85" s="209" customFormat="1" ht="17.100000000000001" customHeight="1" x14ac:dyDescent="0.25">
      <c r="A39" s="21"/>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213"/>
      <c r="AH39" s="213"/>
      <c r="AI39" s="213"/>
      <c r="AJ39" s="213"/>
      <c r="AK39" s="213"/>
      <c r="AL39" s="213"/>
      <c r="AM39" s="213"/>
      <c r="AN39" s="213"/>
      <c r="AO39" s="213"/>
      <c r="AP39" s="213"/>
      <c r="AQ39" s="5"/>
      <c r="AR39" s="18"/>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213"/>
      <c r="BY39" s="213"/>
      <c r="BZ39" s="213"/>
      <c r="CA39" s="213"/>
      <c r="CB39" s="213"/>
      <c r="CC39" s="213"/>
      <c r="CD39" s="213"/>
      <c r="CE39" s="213"/>
      <c r="CF39" s="213"/>
      <c r="CG39" s="214"/>
    </row>
    <row r="40" spans="1:85" s="209" customFormat="1" ht="17.100000000000001" customHeight="1" x14ac:dyDescent="0.25">
      <c r="A40" s="21"/>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213"/>
      <c r="AH40" s="213"/>
      <c r="AI40" s="213"/>
      <c r="AJ40" s="213"/>
      <c r="AK40" s="213"/>
      <c r="AL40" s="213"/>
      <c r="AM40" s="213"/>
      <c r="AN40" s="213"/>
      <c r="AO40" s="213"/>
      <c r="AP40" s="213"/>
      <c r="AQ40" s="5"/>
      <c r="AS40" s="29" t="s">
        <v>303</v>
      </c>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277">
        <f>SUM(BX41:CB45)</f>
        <v>420071.23000000004</v>
      </c>
      <c r="BY40" s="277"/>
      <c r="BZ40" s="277"/>
      <c r="CA40" s="277"/>
      <c r="CB40" s="277"/>
      <c r="CC40" s="277">
        <f>SUM(CC41:CG45)</f>
        <v>-234485.19</v>
      </c>
      <c r="CD40" s="277"/>
      <c r="CE40" s="277"/>
      <c r="CF40" s="277"/>
      <c r="CG40" s="278"/>
    </row>
    <row r="41" spans="1:85" s="209" customFormat="1" ht="17.100000000000001" customHeight="1" x14ac:dyDescent="0.25">
      <c r="A41" s="21"/>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213"/>
      <c r="AH41" s="213"/>
      <c r="AI41" s="213"/>
      <c r="AJ41" s="213"/>
      <c r="AK41" s="213"/>
      <c r="AL41" s="213"/>
      <c r="AM41" s="213"/>
      <c r="AN41" s="213"/>
      <c r="AO41" s="213"/>
      <c r="AP41" s="213"/>
      <c r="AQ41" s="5"/>
      <c r="AS41" s="5"/>
      <c r="AT41" s="212" t="s">
        <v>304</v>
      </c>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31"/>
      <c r="BX41" s="279">
        <v>772632.23</v>
      </c>
      <c r="BY41" s="279"/>
      <c r="BZ41" s="279"/>
      <c r="CA41" s="279"/>
      <c r="CB41" s="279"/>
      <c r="CC41" s="279">
        <v>-538872.51</v>
      </c>
      <c r="CD41" s="279"/>
      <c r="CE41" s="279"/>
      <c r="CF41" s="279"/>
      <c r="CG41" s="279"/>
    </row>
    <row r="42" spans="1:85" s="209" customFormat="1" ht="17.100000000000001" customHeight="1" x14ac:dyDescent="0.25">
      <c r="A42" s="21"/>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213"/>
      <c r="AH42" s="213"/>
      <c r="AI42" s="213"/>
      <c r="AJ42" s="213"/>
      <c r="AK42" s="213"/>
      <c r="AL42" s="213"/>
      <c r="AM42" s="213"/>
      <c r="AN42" s="213"/>
      <c r="AO42" s="213"/>
      <c r="AP42" s="213"/>
      <c r="AQ42" s="5"/>
      <c r="AS42" s="5"/>
      <c r="AT42" s="211" t="s">
        <v>305</v>
      </c>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33"/>
      <c r="BX42" s="279">
        <v>-234485.19</v>
      </c>
      <c r="BY42" s="279"/>
      <c r="BZ42" s="279"/>
      <c r="CA42" s="279"/>
      <c r="CB42" s="279"/>
      <c r="CC42" s="279">
        <v>304387.32</v>
      </c>
      <c r="CD42" s="279"/>
      <c r="CE42" s="279"/>
      <c r="CF42" s="279"/>
      <c r="CG42" s="279"/>
    </row>
    <row r="43" spans="1:85" s="209" customFormat="1" ht="17.100000000000001" customHeight="1" x14ac:dyDescent="0.25">
      <c r="A43" s="21"/>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213"/>
      <c r="AH43" s="213"/>
      <c r="AI43" s="213"/>
      <c r="AJ43" s="213"/>
      <c r="AK43" s="213"/>
      <c r="AL43" s="213"/>
      <c r="AM43" s="213"/>
      <c r="AN43" s="213"/>
      <c r="AO43" s="213"/>
      <c r="AP43" s="213"/>
      <c r="AQ43" s="5"/>
      <c r="AS43" s="5"/>
      <c r="AT43" s="211" t="s">
        <v>306</v>
      </c>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33"/>
      <c r="BX43" s="279">
        <v>-118075.81</v>
      </c>
      <c r="BY43" s="279"/>
      <c r="BZ43" s="279"/>
      <c r="CA43" s="279"/>
      <c r="CB43" s="279"/>
      <c r="CC43" s="279"/>
      <c r="CD43" s="279"/>
      <c r="CE43" s="279"/>
      <c r="CF43" s="279"/>
      <c r="CG43" s="279"/>
    </row>
    <row r="44" spans="1:85" s="209" customFormat="1" ht="17.100000000000001" customHeight="1" x14ac:dyDescent="0.25">
      <c r="A44" s="21"/>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213"/>
      <c r="AH44" s="213"/>
      <c r="AI44" s="213"/>
      <c r="AJ44" s="213"/>
      <c r="AK44" s="213"/>
      <c r="AL44" s="213"/>
      <c r="AM44" s="213"/>
      <c r="AN44" s="213"/>
      <c r="AO44" s="213"/>
      <c r="AP44" s="213"/>
      <c r="AQ44" s="5"/>
      <c r="AS44" s="5"/>
      <c r="AT44" s="211" t="s">
        <v>307</v>
      </c>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33"/>
      <c r="BX44" s="279"/>
      <c r="BY44" s="279"/>
      <c r="BZ44" s="279"/>
      <c r="CA44" s="279"/>
      <c r="CB44" s="279"/>
      <c r="CC44" s="279"/>
      <c r="CD44" s="279"/>
      <c r="CE44" s="279"/>
      <c r="CF44" s="279"/>
      <c r="CG44" s="279"/>
    </row>
    <row r="45" spans="1:85" s="209" customFormat="1" ht="17.100000000000001" customHeight="1" x14ac:dyDescent="0.25">
      <c r="A45" s="21"/>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213"/>
      <c r="AH45" s="213"/>
      <c r="AI45" s="213"/>
      <c r="AJ45" s="213"/>
      <c r="AK45" s="213"/>
      <c r="AL45" s="213"/>
      <c r="AM45" s="213"/>
      <c r="AN45" s="213"/>
      <c r="AO45" s="213"/>
      <c r="AP45" s="213"/>
      <c r="AQ45" s="5"/>
      <c r="AS45" s="5"/>
      <c r="AT45" s="211" t="s">
        <v>308</v>
      </c>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33"/>
      <c r="BX45" s="279"/>
      <c r="BY45" s="279"/>
      <c r="BZ45" s="279"/>
      <c r="CA45" s="279"/>
      <c r="CB45" s="279"/>
      <c r="CC45" s="279"/>
      <c r="CD45" s="279"/>
      <c r="CE45" s="279"/>
      <c r="CF45" s="279"/>
      <c r="CG45" s="279"/>
    </row>
    <row r="46" spans="1:85" s="209" customFormat="1" ht="17.100000000000001" customHeight="1" x14ac:dyDescent="0.25">
      <c r="A46" s="21"/>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213"/>
      <c r="AH46" s="213"/>
      <c r="AI46" s="213"/>
      <c r="AJ46" s="213"/>
      <c r="AK46" s="213"/>
      <c r="AL46" s="213"/>
      <c r="AM46" s="213"/>
      <c r="AN46" s="213"/>
      <c r="AO46" s="213"/>
      <c r="AP46" s="213"/>
      <c r="AQ46" s="5"/>
      <c r="AR46" s="18"/>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213"/>
      <c r="BY46" s="213"/>
      <c r="BZ46" s="213"/>
      <c r="CA46" s="213"/>
      <c r="CB46" s="213"/>
      <c r="CC46" s="213"/>
      <c r="CD46" s="213"/>
      <c r="CE46" s="213"/>
      <c r="CF46" s="213"/>
      <c r="CG46" s="214"/>
    </row>
    <row r="47" spans="1:85" s="209" customFormat="1" ht="17.100000000000001" customHeight="1" x14ac:dyDescent="0.25">
      <c r="A47" s="21"/>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213"/>
      <c r="AH47" s="213"/>
      <c r="AI47" s="213"/>
      <c r="AJ47" s="213"/>
      <c r="AK47" s="213"/>
      <c r="AL47" s="213"/>
      <c r="AM47" s="213"/>
      <c r="AN47" s="213"/>
      <c r="AO47" s="213"/>
      <c r="AP47" s="213"/>
      <c r="AQ47" s="5"/>
      <c r="AS47" s="29" t="s">
        <v>309</v>
      </c>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277">
        <f>SUM(BX48:CB49)</f>
        <v>0</v>
      </c>
      <c r="BY47" s="277"/>
      <c r="BZ47" s="277"/>
      <c r="CA47" s="277"/>
      <c r="CB47" s="277"/>
      <c r="CC47" s="277">
        <f>SUM(CC48:CG49)</f>
        <v>0</v>
      </c>
      <c r="CD47" s="277"/>
      <c r="CE47" s="277"/>
      <c r="CF47" s="277"/>
      <c r="CG47" s="278"/>
    </row>
    <row r="48" spans="1:85" s="209" customFormat="1" ht="17.100000000000001" customHeight="1" x14ac:dyDescent="0.25">
      <c r="A48" s="21"/>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213"/>
      <c r="AH48" s="213"/>
      <c r="AI48" s="213"/>
      <c r="AJ48" s="213"/>
      <c r="AK48" s="213"/>
      <c r="AL48" s="213"/>
      <c r="AM48" s="213"/>
      <c r="AN48" s="213"/>
      <c r="AO48" s="213"/>
      <c r="AP48" s="213"/>
      <c r="AQ48" s="5"/>
      <c r="AT48" s="212" t="s">
        <v>310</v>
      </c>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31"/>
      <c r="BX48" s="279"/>
      <c r="BY48" s="279"/>
      <c r="BZ48" s="279"/>
      <c r="CA48" s="279"/>
      <c r="CB48" s="279"/>
      <c r="CC48" s="279"/>
      <c r="CD48" s="279"/>
      <c r="CE48" s="279"/>
      <c r="CF48" s="279"/>
      <c r="CG48" s="279"/>
    </row>
    <row r="49" spans="1:85" s="209" customFormat="1" ht="17.100000000000001" customHeight="1" x14ac:dyDescent="0.25">
      <c r="A49" s="21"/>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213"/>
      <c r="AH49" s="213"/>
      <c r="AI49" s="213"/>
      <c r="AJ49" s="213"/>
      <c r="AK49" s="213"/>
      <c r="AL49" s="213"/>
      <c r="AM49" s="213"/>
      <c r="AN49" s="213"/>
      <c r="AO49" s="213"/>
      <c r="AP49" s="213"/>
      <c r="AQ49" s="5"/>
      <c r="AT49" s="211" t="s">
        <v>311</v>
      </c>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33"/>
      <c r="BX49" s="279"/>
      <c r="BY49" s="279"/>
      <c r="BZ49" s="279"/>
      <c r="CA49" s="279"/>
      <c r="CB49" s="279"/>
      <c r="CC49" s="279"/>
      <c r="CD49" s="279"/>
      <c r="CE49" s="279"/>
      <c r="CF49" s="279"/>
      <c r="CG49" s="279"/>
    </row>
    <row r="50" spans="1:85" s="209" customFormat="1" ht="17.100000000000001" customHeight="1" x14ac:dyDescent="0.25">
      <c r="A50" s="21"/>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213"/>
      <c r="AH50" s="213"/>
      <c r="AI50" s="213"/>
      <c r="AJ50" s="213"/>
      <c r="AK50" s="213"/>
      <c r="AL50" s="213"/>
      <c r="AM50" s="213"/>
      <c r="AN50" s="213"/>
      <c r="AO50" s="213"/>
      <c r="AP50" s="213"/>
      <c r="AQ50" s="5"/>
      <c r="AR50" s="18"/>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203"/>
      <c r="BY50" s="203"/>
      <c r="BZ50" s="203"/>
      <c r="CA50" s="203"/>
      <c r="CB50" s="203"/>
      <c r="CC50" s="203"/>
      <c r="CD50" s="203"/>
      <c r="CE50" s="203"/>
      <c r="CF50" s="203"/>
      <c r="CG50" s="204"/>
    </row>
    <row r="51" spans="1:85" s="209" customFormat="1" ht="17.100000000000001" customHeight="1" x14ac:dyDescent="0.25">
      <c r="A51" s="4"/>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6"/>
      <c r="AH51" s="6"/>
      <c r="AI51" s="6"/>
      <c r="AJ51" s="6"/>
      <c r="AK51" s="6"/>
      <c r="AL51" s="6"/>
      <c r="AM51" s="6"/>
      <c r="AN51" s="6"/>
      <c r="AO51" s="6"/>
      <c r="AP51" s="6"/>
      <c r="AQ51" s="5"/>
      <c r="AR51" s="29" t="s">
        <v>762</v>
      </c>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277">
        <f>BX35+BX40+BX47</f>
        <v>1095403.9000000001</v>
      </c>
      <c r="BY51" s="277"/>
      <c r="BZ51" s="277"/>
      <c r="CA51" s="277"/>
      <c r="CB51" s="277"/>
      <c r="CC51" s="277">
        <f>CC35+CC40+CC47</f>
        <v>440847.48000000004</v>
      </c>
      <c r="CD51" s="277"/>
      <c r="CE51" s="277"/>
      <c r="CF51" s="277"/>
      <c r="CG51" s="278"/>
    </row>
    <row r="52" spans="1:85" s="209" customFormat="1" ht="17.100000000000001" customHeight="1" x14ac:dyDescent="0.25">
      <c r="A52" s="21"/>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213"/>
      <c r="AH52" s="213"/>
      <c r="AI52" s="213"/>
      <c r="AJ52" s="213"/>
      <c r="AK52" s="213"/>
      <c r="AL52" s="213"/>
      <c r="AM52" s="213"/>
      <c r="AN52" s="213"/>
      <c r="AO52" s="213"/>
      <c r="AP52" s="213"/>
      <c r="AQ52" s="5"/>
      <c r="AR52" s="18"/>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203"/>
      <c r="BY52" s="203"/>
      <c r="BZ52" s="203"/>
      <c r="CA52" s="203"/>
      <c r="CB52" s="203"/>
      <c r="CC52" s="203"/>
      <c r="CD52" s="203"/>
      <c r="CE52" s="203"/>
      <c r="CF52" s="203"/>
      <c r="CG52" s="204"/>
    </row>
    <row r="53" spans="1:85" s="209" customFormat="1" ht="17.100000000000001" customHeight="1" x14ac:dyDescent="0.25">
      <c r="A53" s="4"/>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6"/>
      <c r="AH53" s="6"/>
      <c r="AI53" s="6"/>
      <c r="AJ53" s="6"/>
      <c r="AK53" s="6"/>
      <c r="AL53" s="6"/>
      <c r="AM53" s="6"/>
      <c r="AN53" s="6"/>
      <c r="AO53" s="6"/>
      <c r="AP53" s="6"/>
      <c r="AQ53" s="5"/>
      <c r="AR53" s="29" t="s">
        <v>763</v>
      </c>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277">
        <f>BX51+BX31</f>
        <v>1166152.0000000002</v>
      </c>
      <c r="BY53" s="277"/>
      <c r="BZ53" s="277"/>
      <c r="CA53" s="277"/>
      <c r="CB53" s="277"/>
      <c r="CC53" s="277">
        <f>CC51+CC31</f>
        <v>1314075.6500000001</v>
      </c>
      <c r="CD53" s="277"/>
      <c r="CE53" s="277"/>
      <c r="CF53" s="277"/>
      <c r="CG53" s="278"/>
    </row>
    <row r="54" spans="1:85" ht="17.100000000000001" customHeight="1" x14ac:dyDescent="0.25">
      <c r="A54" s="14"/>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64"/>
      <c r="AH54" s="64"/>
      <c r="AI54" s="64"/>
      <c r="AJ54" s="64"/>
      <c r="AK54" s="64"/>
      <c r="AL54" s="64"/>
      <c r="AM54" s="64"/>
      <c r="AN54" s="64"/>
      <c r="AO54" s="64"/>
      <c r="AP54" s="64"/>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64"/>
      <c r="BY54" s="64"/>
      <c r="BZ54" s="64"/>
      <c r="CA54" s="64"/>
      <c r="CB54" s="64"/>
      <c r="CC54" s="64"/>
      <c r="CD54" s="64"/>
      <c r="CE54" s="64"/>
      <c r="CF54" s="64"/>
      <c r="CG54" s="51"/>
    </row>
    <row r="55" spans="1:85" ht="17.100000000000001" customHeight="1" x14ac:dyDescent="0.25">
      <c r="AG55" s="1"/>
      <c r="AH55" s="1"/>
      <c r="AI55" s="1"/>
      <c r="AJ55" s="1"/>
      <c r="AK55" s="1"/>
      <c r="AL55" s="1"/>
      <c r="AM55" s="1"/>
      <c r="AN55" s="1"/>
      <c r="AO55" s="1"/>
      <c r="AP55" s="1"/>
      <c r="BX55" s="1"/>
      <c r="BY55" s="1"/>
      <c r="BZ55" s="1"/>
      <c r="CA55" s="1"/>
      <c r="CB55" s="1"/>
      <c r="CC55" s="1"/>
      <c r="CD55" s="1"/>
      <c r="CE55" s="1"/>
      <c r="CF55" s="1"/>
      <c r="CG55" s="1"/>
    </row>
    <row r="64" spans="1:85" ht="17.100000000000001" customHeight="1" x14ac:dyDescent="0.25">
      <c r="J64" t="s">
        <v>1636</v>
      </c>
    </row>
  </sheetData>
  <protectedRanges>
    <protectedRange sqref="BX10:BZ17 CC10:CE17 BX22:BZ27 CC22:CE27 AG22:AI30 AL10:AN16 AG10:AI16 BX36:BZ38 CC36:CE38 BX41:BZ45 CC41:CE45 BX48:BZ49 CC48:CE49 AL22:AN30 D3:F3" name="Rango1"/>
  </protectedRanges>
  <mergeCells count="111">
    <mergeCell ref="BX35:CB35"/>
    <mergeCell ref="CC35:CG35"/>
    <mergeCell ref="BX37:CB37"/>
    <mergeCell ref="CC37:CG37"/>
    <mergeCell ref="BX41:CB41"/>
    <mergeCell ref="CC41:CG41"/>
    <mergeCell ref="AG34:AK34"/>
    <mergeCell ref="AL34:AP34"/>
    <mergeCell ref="BX31:CB31"/>
    <mergeCell ref="CC31:CG31"/>
    <mergeCell ref="BX36:CB36"/>
    <mergeCell ref="CC36:CG36"/>
    <mergeCell ref="BX38:CB38"/>
    <mergeCell ref="CC38:CG38"/>
    <mergeCell ref="BX29:CB29"/>
    <mergeCell ref="CC29:CG29"/>
    <mergeCell ref="AG32:AK32"/>
    <mergeCell ref="AL32:AP32"/>
    <mergeCell ref="AG29:AK29"/>
    <mergeCell ref="AL29:AP29"/>
    <mergeCell ref="AG30:AK30"/>
    <mergeCell ref="AL30:AP30"/>
    <mergeCell ref="AG27:AK27"/>
    <mergeCell ref="AL27:AP27"/>
    <mergeCell ref="BX27:CB27"/>
    <mergeCell ref="CC27:CG27"/>
    <mergeCell ref="AG28:AK28"/>
    <mergeCell ref="AL28:AP28"/>
    <mergeCell ref="AG25:AK25"/>
    <mergeCell ref="AL25:AP25"/>
    <mergeCell ref="BX25:CB25"/>
    <mergeCell ref="CC25:CG25"/>
    <mergeCell ref="AG26:AK26"/>
    <mergeCell ref="AL26:AP26"/>
    <mergeCell ref="BX26:CB26"/>
    <mergeCell ref="CC26:CG26"/>
    <mergeCell ref="AG23:AK23"/>
    <mergeCell ref="AL23:AP23"/>
    <mergeCell ref="BX23:CB23"/>
    <mergeCell ref="CC23:CG23"/>
    <mergeCell ref="AG24:AK24"/>
    <mergeCell ref="AL24:AP24"/>
    <mergeCell ref="BX24:CB24"/>
    <mergeCell ref="CC24:CG24"/>
    <mergeCell ref="BX19:CB19"/>
    <mergeCell ref="CC19:CG19"/>
    <mergeCell ref="AG19:AK19"/>
    <mergeCell ref="AL19:AP19"/>
    <mergeCell ref="AG22:AK22"/>
    <mergeCell ref="AL22:AP22"/>
    <mergeCell ref="BX22:CB22"/>
    <mergeCell ref="CC22:CG22"/>
    <mergeCell ref="BX17:CB17"/>
    <mergeCell ref="CC17:CG17"/>
    <mergeCell ref="AG15:AK15"/>
    <mergeCell ref="AL15:AP15"/>
    <mergeCell ref="BX15:CB15"/>
    <mergeCell ref="CC15:CG15"/>
    <mergeCell ref="AG16:AK16"/>
    <mergeCell ref="AL16:AP16"/>
    <mergeCell ref="BX16:CB16"/>
    <mergeCell ref="CC16:CG16"/>
    <mergeCell ref="AG13:AK13"/>
    <mergeCell ref="AL13:AP13"/>
    <mergeCell ref="BX13:CB13"/>
    <mergeCell ref="CC13:CG13"/>
    <mergeCell ref="AG14:AK14"/>
    <mergeCell ref="AL14:AP14"/>
    <mergeCell ref="BX14:CB14"/>
    <mergeCell ref="CC14:CG14"/>
    <mergeCell ref="BX11:CB11"/>
    <mergeCell ref="CC11:CG11"/>
    <mergeCell ref="AG12:AK12"/>
    <mergeCell ref="AL12:AP12"/>
    <mergeCell ref="BX12:CB12"/>
    <mergeCell ref="CC12:CG12"/>
    <mergeCell ref="AG10:AK10"/>
    <mergeCell ref="AL10:AP10"/>
    <mergeCell ref="BX10:CB10"/>
    <mergeCell ref="CC10:CG10"/>
    <mergeCell ref="AG11:AK11"/>
    <mergeCell ref="AL11:AP11"/>
    <mergeCell ref="BX53:CB53"/>
    <mergeCell ref="CC53:CG53"/>
    <mergeCell ref="BX44:CB44"/>
    <mergeCell ref="CC44:CG44"/>
    <mergeCell ref="BX43:CB43"/>
    <mergeCell ref="CC43:CG43"/>
    <mergeCell ref="BX45:CB45"/>
    <mergeCell ref="CC45:CG45"/>
    <mergeCell ref="BX40:CB40"/>
    <mergeCell ref="CC40:CG40"/>
    <mergeCell ref="BX49:CB49"/>
    <mergeCell ref="CC49:CG49"/>
    <mergeCell ref="BX51:CB51"/>
    <mergeCell ref="CC51:CG51"/>
    <mergeCell ref="BX42:CB42"/>
    <mergeCell ref="CC42:CG42"/>
    <mergeCell ref="BX47:CB47"/>
    <mergeCell ref="CC47:CG47"/>
    <mergeCell ref="BX48:CB48"/>
    <mergeCell ref="CC48:CG48"/>
    <mergeCell ref="A1:CG1"/>
    <mergeCell ref="A2:CG2"/>
    <mergeCell ref="D3:F3"/>
    <mergeCell ref="A6:AF6"/>
    <mergeCell ref="AG6:AK6"/>
    <mergeCell ref="AL6:AP6"/>
    <mergeCell ref="AR6:BW6"/>
    <mergeCell ref="BX6:CB6"/>
    <mergeCell ref="CC6:CG6"/>
  </mergeCells>
  <conditionalFormatting sqref="AG10">
    <cfRule type="cellIs" dxfId="413" priority="95" stopIfTrue="1" operator="notEqual">
      <formula>""</formula>
    </cfRule>
  </conditionalFormatting>
  <conditionalFormatting sqref="AG11:AG16 AL11:AL16">
    <cfRule type="cellIs" dxfId="412" priority="12" stopIfTrue="1" operator="notEqual">
      <formula>""</formula>
    </cfRule>
  </conditionalFormatting>
  <conditionalFormatting sqref="AL10">
    <cfRule type="cellIs" dxfId="411" priority="11" stopIfTrue="1" operator="notEqual">
      <formula>""</formula>
    </cfRule>
  </conditionalFormatting>
  <conditionalFormatting sqref="AG22:AG30 AL22:AL29">
    <cfRule type="cellIs" dxfId="410" priority="10" stopIfTrue="1" operator="notEqual">
      <formula>""</formula>
    </cfRule>
  </conditionalFormatting>
  <conditionalFormatting sqref="BX10:BX17 CC10:CC17">
    <cfRule type="cellIs" dxfId="409" priority="9" stopIfTrue="1" operator="notEqual">
      <formula>""</formula>
    </cfRule>
  </conditionalFormatting>
  <conditionalFormatting sqref="BX22:BX27 CC22:CC27">
    <cfRule type="cellIs" dxfId="408" priority="8" stopIfTrue="1" operator="notEqual">
      <formula>""</formula>
    </cfRule>
  </conditionalFormatting>
  <conditionalFormatting sqref="BX41:BX45 CC41:CC45">
    <cfRule type="cellIs" dxfId="407" priority="5" stopIfTrue="1" operator="notEqual">
      <formula>""</formula>
    </cfRule>
  </conditionalFormatting>
  <conditionalFormatting sqref="BX36:BX38 CC36:CC38">
    <cfRule type="cellIs" dxfId="406" priority="6" stopIfTrue="1" operator="notEqual">
      <formula>""</formula>
    </cfRule>
  </conditionalFormatting>
  <conditionalFormatting sqref="BX48:BX49 CC48:CC49">
    <cfRule type="cellIs" dxfId="405" priority="4" stopIfTrue="1" operator="notEqual">
      <formula>""</formula>
    </cfRule>
  </conditionalFormatting>
  <conditionalFormatting sqref="AL30">
    <cfRule type="cellIs" dxfId="404" priority="3" stopIfTrue="1" operator="notEqual">
      <formula>""</formula>
    </cfRule>
  </conditionalFormatting>
  <conditionalFormatting sqref="D3">
    <cfRule type="cellIs" dxfId="403" priority="1" stopIfTrue="1" operator="notEqual">
      <formula>""</formula>
    </cfRule>
  </conditionalFormatting>
  <pageMargins left="0.19685039370078741" right="0.19685039370078741" top="0.19685039370078741" bottom="0.19685039370078741" header="0" footer="0"/>
  <pageSetup scale="5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CD81"/>
  <sheetViews>
    <sheetView showGridLines="0" zoomScale="80" zoomScaleNormal="80" workbookViewId="0">
      <pane xSplit="35" ySplit="6" topLeftCell="AJ55" activePane="bottomRight" state="frozen"/>
      <selection pane="topRight" activeCell="AJ1" sqref="AJ1"/>
      <selection pane="bottomLeft" activeCell="A7" sqref="A7"/>
      <selection pane="bottomRight" activeCell="B76" sqref="B76"/>
    </sheetView>
  </sheetViews>
  <sheetFormatPr baseColWidth="10" defaultColWidth="3.28515625" defaultRowHeight="17.100000000000001" customHeight="1" x14ac:dyDescent="0.25"/>
  <cols>
    <col min="1" max="35" width="3.28515625" style="1"/>
    <col min="36" max="45" width="4.28515625" style="3" customWidth="1"/>
    <col min="46" max="72" width="3.28515625" style="1"/>
    <col min="73" max="82" width="3.28515625" style="3"/>
    <col min="83" max="16384" width="3.28515625" style="1"/>
  </cols>
  <sheetData>
    <row r="1" spans="1:82" ht="17.100000000000001" customHeight="1" x14ac:dyDescent="0.25">
      <c r="A1" s="269" t="s">
        <v>312</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BU1" s="1"/>
      <c r="BV1" s="1"/>
      <c r="BW1" s="1"/>
      <c r="BX1" s="1"/>
      <c r="BY1" s="1"/>
      <c r="BZ1" s="1"/>
      <c r="CA1" s="1"/>
      <c r="CB1" s="1"/>
      <c r="CC1" s="1"/>
      <c r="CD1" s="1"/>
    </row>
    <row r="2" spans="1:82" ht="17.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BU2" s="1"/>
      <c r="BV2" s="1"/>
      <c r="BW2" s="1"/>
      <c r="BX2" s="1"/>
      <c r="BY2" s="1"/>
      <c r="BZ2" s="1"/>
      <c r="CA2" s="1"/>
      <c r="CB2" s="1"/>
      <c r="CC2" s="1"/>
      <c r="CD2" s="1"/>
    </row>
    <row r="3" spans="1:82" ht="17.100000000000001" customHeight="1" x14ac:dyDescent="0.25">
      <c r="A3" s="2" t="s">
        <v>48</v>
      </c>
      <c r="B3" s="2"/>
      <c r="C3" s="2"/>
      <c r="D3" s="282" t="s">
        <v>1632</v>
      </c>
      <c r="E3" s="283"/>
      <c r="F3" s="284"/>
      <c r="X3" s="225" t="s">
        <v>52</v>
      </c>
    </row>
    <row r="4" spans="1:82"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64"/>
      <c r="AK4" s="64"/>
      <c r="AL4" s="64"/>
      <c r="AM4" s="64"/>
      <c r="AN4" s="64"/>
      <c r="AO4" s="64"/>
      <c r="AP4" s="64"/>
      <c r="AQ4" s="64"/>
      <c r="AR4" s="64"/>
      <c r="AS4" s="64"/>
    </row>
    <row r="5" spans="1:82" ht="17.100000000000001" customHeight="1" x14ac:dyDescent="0.25">
      <c r="AJ5" s="1"/>
      <c r="AK5" s="1"/>
      <c r="AL5" s="1"/>
      <c r="AM5" s="1"/>
      <c r="AN5" s="1"/>
      <c r="AO5" s="1"/>
      <c r="AP5" s="1"/>
      <c r="AQ5" s="1"/>
      <c r="AR5" s="1"/>
      <c r="AS5" s="1"/>
      <c r="BU5" s="1"/>
      <c r="BV5" s="1"/>
      <c r="BW5" s="1"/>
      <c r="BX5" s="1"/>
      <c r="BY5" s="1"/>
      <c r="BZ5" s="1"/>
      <c r="CA5" s="1"/>
      <c r="CB5" s="1"/>
      <c r="CC5" s="1"/>
      <c r="CD5" s="1"/>
    </row>
    <row r="6" spans="1:82" s="225" customFormat="1" ht="17.100000000000001" customHeight="1" x14ac:dyDescent="0.25">
      <c r="A6" s="273" t="s">
        <v>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5">
        <v>2021</v>
      </c>
      <c r="AK6" s="275"/>
      <c r="AL6" s="275"/>
      <c r="AM6" s="275"/>
      <c r="AN6" s="275"/>
      <c r="AO6" s="275">
        <v>2020</v>
      </c>
      <c r="AP6" s="275"/>
      <c r="AQ6" s="275"/>
      <c r="AR6" s="275"/>
      <c r="AS6" s="276"/>
    </row>
    <row r="7" spans="1:82" s="225" customFormat="1" ht="17.100000000000001" customHeight="1" x14ac:dyDescent="0.25">
      <c r="A7" s="21"/>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6"/>
      <c r="AK7" s="6"/>
      <c r="AL7" s="6"/>
      <c r="AM7" s="6"/>
      <c r="AN7" s="6"/>
      <c r="AO7" s="6"/>
      <c r="AP7" s="6"/>
      <c r="AQ7" s="6"/>
      <c r="AR7" s="6"/>
      <c r="AS7" s="7"/>
    </row>
    <row r="8" spans="1:82" s="221" customFormat="1" ht="17.100000000000001" customHeight="1" x14ac:dyDescent="0.25">
      <c r="A8" s="24" t="s">
        <v>313</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6"/>
      <c r="AK8" s="26"/>
      <c r="AL8" s="26"/>
      <c r="AM8" s="26"/>
      <c r="AN8" s="26"/>
      <c r="AO8" s="26"/>
      <c r="AP8" s="26"/>
      <c r="AQ8" s="26"/>
      <c r="AR8" s="26"/>
      <c r="AS8" s="27"/>
    </row>
    <row r="9" spans="1:82" s="221" customFormat="1" ht="17.100000000000001" customHeight="1" x14ac:dyDescent="0.25">
      <c r="A9" s="24" t="s">
        <v>315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80">
        <f>SUM(AJ10:AN16)</f>
        <v>4295604.76</v>
      </c>
      <c r="AK9" s="280"/>
      <c r="AL9" s="280"/>
      <c r="AM9" s="280"/>
      <c r="AN9" s="280"/>
      <c r="AO9" s="280">
        <f>SUM(AO10:AS16)</f>
        <v>3566831.74</v>
      </c>
      <c r="AP9" s="280"/>
      <c r="AQ9" s="280"/>
      <c r="AR9" s="280"/>
      <c r="AS9" s="281"/>
    </row>
    <row r="10" spans="1:82" s="225" customFormat="1" ht="17.100000000000001" customHeight="1" x14ac:dyDescent="0.25">
      <c r="A10" s="21"/>
      <c r="B10" s="233" t="s">
        <v>2</v>
      </c>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85"/>
      <c r="AK10" s="285"/>
      <c r="AL10" s="285"/>
      <c r="AM10" s="285"/>
      <c r="AN10" s="285"/>
      <c r="AO10" s="285"/>
      <c r="AP10" s="285"/>
      <c r="AQ10" s="285"/>
      <c r="AR10" s="285"/>
      <c r="AS10" s="285"/>
    </row>
    <row r="11" spans="1:82" s="225" customFormat="1" ht="17.100000000000001" customHeight="1" x14ac:dyDescent="0.25">
      <c r="A11" s="21"/>
      <c r="B11" s="233" t="s">
        <v>316</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85"/>
      <c r="AK11" s="285"/>
      <c r="AL11" s="285"/>
      <c r="AM11" s="285"/>
      <c r="AN11" s="285"/>
      <c r="AO11" s="285"/>
      <c r="AP11" s="285"/>
      <c r="AQ11" s="285"/>
      <c r="AR11" s="285"/>
      <c r="AS11" s="285"/>
    </row>
    <row r="12" spans="1:82" s="225" customFormat="1" ht="17.100000000000001" customHeight="1" x14ac:dyDescent="0.25">
      <c r="A12" s="21"/>
      <c r="B12" s="233" t="s">
        <v>317</v>
      </c>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85"/>
      <c r="AK12" s="285"/>
      <c r="AL12" s="285"/>
      <c r="AM12" s="285"/>
      <c r="AN12" s="285"/>
      <c r="AO12" s="285"/>
      <c r="AP12" s="285"/>
      <c r="AQ12" s="285"/>
      <c r="AR12" s="285"/>
      <c r="AS12" s="285"/>
    </row>
    <row r="13" spans="1:82" s="225" customFormat="1" ht="17.100000000000001" customHeight="1" x14ac:dyDescent="0.25">
      <c r="A13" s="21"/>
      <c r="B13" s="233" t="s">
        <v>4</v>
      </c>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85"/>
      <c r="AK13" s="285"/>
      <c r="AL13" s="285"/>
      <c r="AM13" s="285"/>
      <c r="AN13" s="285"/>
      <c r="AO13" s="285"/>
      <c r="AP13" s="285"/>
      <c r="AQ13" s="285"/>
      <c r="AR13" s="285"/>
      <c r="AS13" s="285"/>
    </row>
    <row r="14" spans="1:82" s="225" customFormat="1" ht="17.100000000000001" customHeight="1" x14ac:dyDescent="0.25">
      <c r="A14" s="21"/>
      <c r="B14" s="233" t="s">
        <v>5</v>
      </c>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85"/>
      <c r="AK14" s="285"/>
      <c r="AL14" s="285"/>
      <c r="AM14" s="285"/>
      <c r="AN14" s="285"/>
      <c r="AO14" s="285"/>
      <c r="AP14" s="285"/>
      <c r="AQ14" s="285"/>
      <c r="AR14" s="285"/>
      <c r="AS14" s="285"/>
    </row>
    <row r="15" spans="1:82" s="225" customFormat="1" ht="17.100000000000001" customHeight="1" x14ac:dyDescent="0.25">
      <c r="A15" s="21"/>
      <c r="B15" s="233" t="s">
        <v>7</v>
      </c>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85">
        <v>473547.08</v>
      </c>
      <c r="AK15" s="285"/>
      <c r="AL15" s="285"/>
      <c r="AM15" s="285"/>
      <c r="AN15" s="285"/>
      <c r="AO15" s="285">
        <v>420956.89</v>
      </c>
      <c r="AP15" s="285"/>
      <c r="AQ15" s="285"/>
      <c r="AR15" s="285"/>
      <c r="AS15" s="285"/>
    </row>
    <row r="16" spans="1:82" s="225" customFormat="1" ht="17.100000000000001" customHeight="1" x14ac:dyDescent="0.25">
      <c r="A16" s="21"/>
      <c r="B16" s="233" t="s">
        <v>8</v>
      </c>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85">
        <v>3822057.68</v>
      </c>
      <c r="AK16" s="285"/>
      <c r="AL16" s="285"/>
      <c r="AM16" s="285"/>
      <c r="AN16" s="285"/>
      <c r="AO16" s="285">
        <v>3145874.85</v>
      </c>
      <c r="AP16" s="285"/>
      <c r="AQ16" s="285"/>
      <c r="AR16" s="285"/>
      <c r="AS16" s="285"/>
    </row>
    <row r="17" spans="1:45" s="225" customFormat="1" ht="24.95" customHeight="1" x14ac:dyDescent="0.25">
      <c r="A17" s="287" t="s">
        <v>1563</v>
      </c>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0">
        <f>SUM(AJ18:AN19)</f>
        <v>0</v>
      </c>
      <c r="AK17" s="280"/>
      <c r="AL17" s="280"/>
      <c r="AM17" s="280"/>
      <c r="AN17" s="280"/>
      <c r="AO17" s="280">
        <f>SUM(AO18:AS19)</f>
        <v>218354</v>
      </c>
      <c r="AP17" s="280"/>
      <c r="AQ17" s="280"/>
      <c r="AR17" s="280"/>
      <c r="AS17" s="281"/>
    </row>
    <row r="18" spans="1:45" s="225" customFormat="1" ht="17.100000000000001" customHeight="1" x14ac:dyDescent="0.25">
      <c r="A18" s="21"/>
      <c r="B18" s="233" t="s">
        <v>1564</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85"/>
      <c r="AK18" s="285"/>
      <c r="AL18" s="285"/>
      <c r="AM18" s="285"/>
      <c r="AN18" s="285"/>
      <c r="AO18" s="285">
        <v>218354</v>
      </c>
      <c r="AP18" s="285"/>
      <c r="AQ18" s="285"/>
      <c r="AR18" s="285"/>
      <c r="AS18" s="285"/>
    </row>
    <row r="19" spans="1:45" s="225" customFormat="1" ht="17.100000000000001" customHeight="1" x14ac:dyDescent="0.25">
      <c r="A19" s="21"/>
      <c r="B19" s="233" t="s">
        <v>1565</v>
      </c>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85"/>
      <c r="AK19" s="285"/>
      <c r="AL19" s="285"/>
      <c r="AM19" s="285"/>
      <c r="AN19" s="285"/>
      <c r="AO19" s="285"/>
      <c r="AP19" s="285"/>
      <c r="AQ19" s="285"/>
      <c r="AR19" s="285"/>
      <c r="AS19" s="285"/>
    </row>
    <row r="20" spans="1:45" s="225" customFormat="1" ht="17.100000000000001" customHeight="1" x14ac:dyDescent="0.25">
      <c r="A20" s="24" t="s">
        <v>319</v>
      </c>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86">
        <f>SUM(AJ21:AN25)</f>
        <v>0</v>
      </c>
      <c r="AK20" s="286"/>
      <c r="AL20" s="286"/>
      <c r="AM20" s="286"/>
      <c r="AN20" s="286"/>
      <c r="AO20" s="280">
        <f>SUM(AO21:AS25)</f>
        <v>0</v>
      </c>
      <c r="AP20" s="280"/>
      <c r="AQ20" s="280"/>
      <c r="AR20" s="280"/>
      <c r="AS20" s="281"/>
    </row>
    <row r="21" spans="1:45" s="225" customFormat="1" ht="17.100000000000001" customHeight="1" x14ac:dyDescent="0.25">
      <c r="A21" s="21"/>
      <c r="B21" s="233" t="s">
        <v>320</v>
      </c>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85"/>
      <c r="AK21" s="285"/>
      <c r="AL21" s="285"/>
      <c r="AM21" s="285"/>
      <c r="AN21" s="285"/>
      <c r="AO21" s="285"/>
      <c r="AP21" s="285"/>
      <c r="AQ21" s="285"/>
      <c r="AR21" s="285"/>
      <c r="AS21" s="285"/>
    </row>
    <row r="22" spans="1:45" s="225" customFormat="1" ht="17.100000000000001" customHeight="1" x14ac:dyDescent="0.25">
      <c r="A22" s="21"/>
      <c r="B22" s="233" t="s">
        <v>321</v>
      </c>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85"/>
      <c r="AK22" s="285"/>
      <c r="AL22" s="285"/>
      <c r="AM22" s="285"/>
      <c r="AN22" s="285"/>
      <c r="AO22" s="285"/>
      <c r="AP22" s="285"/>
      <c r="AQ22" s="285"/>
      <c r="AR22" s="285"/>
      <c r="AS22" s="285"/>
    </row>
    <row r="23" spans="1:45" s="225" customFormat="1" ht="17.100000000000001" customHeight="1" x14ac:dyDescent="0.25">
      <c r="A23" s="21"/>
      <c r="B23" s="233" t="s">
        <v>323</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85"/>
      <c r="AK23" s="285"/>
      <c r="AL23" s="285"/>
      <c r="AM23" s="285"/>
      <c r="AN23" s="285"/>
      <c r="AO23" s="285"/>
      <c r="AP23" s="285"/>
      <c r="AQ23" s="285"/>
      <c r="AR23" s="285"/>
      <c r="AS23" s="285"/>
    </row>
    <row r="24" spans="1:45" s="225" customFormat="1" ht="17.100000000000001" customHeight="1" x14ac:dyDescent="0.25">
      <c r="A24" s="21"/>
      <c r="B24" s="233" t="s">
        <v>322</v>
      </c>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85"/>
      <c r="AK24" s="285"/>
      <c r="AL24" s="285"/>
      <c r="AM24" s="285"/>
      <c r="AN24" s="285"/>
      <c r="AO24" s="285"/>
      <c r="AP24" s="285"/>
      <c r="AQ24" s="285"/>
      <c r="AR24" s="285"/>
      <c r="AS24" s="285"/>
    </row>
    <row r="25" spans="1:45" s="225" customFormat="1" ht="17.100000000000001" customHeight="1" x14ac:dyDescent="0.25">
      <c r="A25" s="21"/>
      <c r="B25" s="233" t="s">
        <v>324</v>
      </c>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85"/>
      <c r="AK25" s="285"/>
      <c r="AL25" s="285"/>
      <c r="AM25" s="285"/>
      <c r="AN25" s="285"/>
      <c r="AO25" s="285"/>
      <c r="AP25" s="285"/>
      <c r="AQ25" s="285"/>
      <c r="AR25" s="285"/>
      <c r="AS25" s="285"/>
    </row>
    <row r="26" spans="1:45" s="225" customFormat="1" ht="17.100000000000001" customHeight="1" x14ac:dyDescent="0.25">
      <c r="A26" s="2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224"/>
      <c r="AK26" s="224"/>
      <c r="AL26" s="224"/>
      <c r="AM26" s="224"/>
      <c r="AN26" s="224"/>
      <c r="AO26" s="224"/>
      <c r="AP26" s="224"/>
      <c r="AQ26" s="224"/>
      <c r="AR26" s="224"/>
      <c r="AS26" s="231"/>
    </row>
    <row r="27" spans="1:45" s="225" customFormat="1" ht="17.100000000000001" customHeight="1" x14ac:dyDescent="0.25">
      <c r="A27" s="30" t="s">
        <v>325</v>
      </c>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280">
        <f>AJ9+AJ17+AJ20</f>
        <v>4295604.76</v>
      </c>
      <c r="AK27" s="280"/>
      <c r="AL27" s="280"/>
      <c r="AM27" s="280"/>
      <c r="AN27" s="280"/>
      <c r="AO27" s="280">
        <f>AO9+AO17+AO20</f>
        <v>3785185.74</v>
      </c>
      <c r="AP27" s="280"/>
      <c r="AQ27" s="280"/>
      <c r="AR27" s="280"/>
      <c r="AS27" s="281"/>
    </row>
    <row r="28" spans="1:45" s="225" customFormat="1" ht="17.100000000000001" customHeight="1" x14ac:dyDescent="0.25">
      <c r="A28" s="2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6"/>
      <c r="AK28" s="6"/>
      <c r="AL28" s="6"/>
      <c r="AM28" s="6"/>
      <c r="AN28" s="6"/>
      <c r="AO28" s="6"/>
      <c r="AP28" s="6"/>
      <c r="AQ28" s="6"/>
      <c r="AR28" s="6"/>
      <c r="AS28" s="7"/>
    </row>
    <row r="29" spans="1:45" s="225" customFormat="1" ht="17.100000000000001" customHeight="1" x14ac:dyDescent="0.25">
      <c r="A29" s="24" t="s">
        <v>314</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6"/>
      <c r="AK29" s="26"/>
      <c r="AL29" s="26"/>
      <c r="AM29" s="26"/>
      <c r="AN29" s="26"/>
      <c r="AO29" s="26"/>
      <c r="AP29" s="26"/>
      <c r="AQ29" s="26"/>
      <c r="AR29" s="26"/>
      <c r="AS29" s="27"/>
    </row>
    <row r="30" spans="1:45" s="225" customFormat="1" ht="17.100000000000001" customHeight="1" x14ac:dyDescent="0.25">
      <c r="A30" s="24" t="s">
        <v>318</v>
      </c>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80">
        <f>SUM(AJ31:AN33)</f>
        <v>3466450.58</v>
      </c>
      <c r="AK30" s="280"/>
      <c r="AL30" s="280"/>
      <c r="AM30" s="280"/>
      <c r="AN30" s="280"/>
      <c r="AO30" s="280">
        <f>SUM(AO31:AS33)</f>
        <v>4244565.12</v>
      </c>
      <c r="AP30" s="280"/>
      <c r="AQ30" s="280"/>
      <c r="AR30" s="280"/>
      <c r="AS30" s="281"/>
    </row>
    <row r="31" spans="1:45" s="225" customFormat="1" ht="17.100000000000001" customHeight="1" x14ac:dyDescent="0.25">
      <c r="A31" s="21"/>
      <c r="B31" s="233" t="s">
        <v>14</v>
      </c>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85">
        <v>2171323.7200000002</v>
      </c>
      <c r="AK31" s="285"/>
      <c r="AL31" s="285"/>
      <c r="AM31" s="285"/>
      <c r="AN31" s="285"/>
      <c r="AO31" s="285">
        <v>1917328.03</v>
      </c>
      <c r="AP31" s="285"/>
      <c r="AQ31" s="285"/>
      <c r="AR31" s="285"/>
      <c r="AS31" s="285"/>
    </row>
    <row r="32" spans="1:45" s="225" customFormat="1" ht="17.100000000000001" customHeight="1" x14ac:dyDescent="0.25">
      <c r="A32" s="21"/>
      <c r="B32" s="233" t="s">
        <v>15</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85">
        <v>401414.49</v>
      </c>
      <c r="AK32" s="285"/>
      <c r="AL32" s="285"/>
      <c r="AM32" s="285"/>
      <c r="AN32" s="285"/>
      <c r="AO32" s="285">
        <v>426941.44</v>
      </c>
      <c r="AP32" s="285"/>
      <c r="AQ32" s="285"/>
      <c r="AR32" s="285"/>
      <c r="AS32" s="285"/>
    </row>
    <row r="33" spans="1:82" s="225" customFormat="1" ht="17.100000000000001" customHeight="1" x14ac:dyDescent="0.25">
      <c r="A33" s="21"/>
      <c r="B33" s="233" t="s">
        <v>16</v>
      </c>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85">
        <v>893712.37</v>
      </c>
      <c r="AK33" s="285"/>
      <c r="AL33" s="285"/>
      <c r="AM33" s="285"/>
      <c r="AN33" s="285"/>
      <c r="AO33" s="285">
        <v>1900295.65</v>
      </c>
      <c r="AP33" s="285"/>
      <c r="AQ33" s="285"/>
      <c r="AR33" s="285"/>
      <c r="AS33" s="285"/>
    </row>
    <row r="34" spans="1:82" s="225" customFormat="1" ht="17.100000000000001" customHeight="1" x14ac:dyDescent="0.25">
      <c r="A34" s="24" t="s">
        <v>326</v>
      </c>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80">
        <f>SUM(AJ35:AN43)</f>
        <v>0</v>
      </c>
      <c r="AK34" s="280"/>
      <c r="AL34" s="280"/>
      <c r="AM34" s="280"/>
      <c r="AN34" s="280"/>
      <c r="AO34" s="280">
        <f>SUM(AO35:AS43)</f>
        <v>0</v>
      </c>
      <c r="AP34" s="280"/>
      <c r="AQ34" s="280"/>
      <c r="AR34" s="280"/>
      <c r="AS34" s="281"/>
    </row>
    <row r="35" spans="1:82" s="225" customFormat="1" ht="17.100000000000001" customHeight="1" x14ac:dyDescent="0.25">
      <c r="A35" s="21"/>
      <c r="B35" s="233" t="s">
        <v>327</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85"/>
      <c r="AK35" s="285"/>
      <c r="AL35" s="285"/>
      <c r="AM35" s="285"/>
      <c r="AN35" s="285"/>
      <c r="AO35" s="285"/>
      <c r="AP35" s="285"/>
      <c r="AQ35" s="285"/>
      <c r="AR35" s="285"/>
      <c r="AS35" s="285"/>
    </row>
    <row r="36" spans="1:82" s="225" customFormat="1" ht="17.100000000000001" customHeight="1" x14ac:dyDescent="0.25">
      <c r="A36" s="21"/>
      <c r="B36" s="233" t="s">
        <v>328</v>
      </c>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85"/>
      <c r="AK36" s="285"/>
      <c r="AL36" s="285"/>
      <c r="AM36" s="285"/>
      <c r="AN36" s="285"/>
      <c r="AO36" s="285"/>
      <c r="AP36" s="285"/>
      <c r="AQ36" s="285"/>
      <c r="AR36" s="285"/>
      <c r="AS36" s="285"/>
    </row>
    <row r="37" spans="1:82" s="225" customFormat="1" ht="17.100000000000001" customHeight="1" x14ac:dyDescent="0.25">
      <c r="A37" s="21"/>
      <c r="B37" s="233" t="s">
        <v>19</v>
      </c>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85"/>
      <c r="AK37" s="285"/>
      <c r="AL37" s="285"/>
      <c r="AM37" s="285"/>
      <c r="AN37" s="285"/>
      <c r="AO37" s="285"/>
      <c r="AP37" s="285"/>
      <c r="AQ37" s="285"/>
      <c r="AR37" s="285"/>
      <c r="AS37" s="285"/>
    </row>
    <row r="38" spans="1:82" s="225" customFormat="1" ht="17.100000000000001" customHeight="1" x14ac:dyDescent="0.25">
      <c r="A38" s="21"/>
      <c r="B38" s="233" t="s">
        <v>20</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85"/>
      <c r="AK38" s="285"/>
      <c r="AL38" s="285"/>
      <c r="AM38" s="285"/>
      <c r="AN38" s="285"/>
      <c r="AO38" s="285"/>
      <c r="AP38" s="285"/>
      <c r="AQ38" s="285"/>
      <c r="AR38" s="285"/>
      <c r="AS38" s="285"/>
    </row>
    <row r="39" spans="1:82" s="225" customFormat="1" ht="17.100000000000001" customHeight="1" x14ac:dyDescent="0.25">
      <c r="A39" s="21"/>
      <c r="B39" s="233" t="s">
        <v>21</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85"/>
      <c r="AK39" s="285"/>
      <c r="AL39" s="285"/>
      <c r="AM39" s="285"/>
      <c r="AN39" s="285"/>
      <c r="AO39" s="285"/>
      <c r="AP39" s="285"/>
      <c r="AQ39" s="285"/>
      <c r="AR39" s="285"/>
      <c r="AS39" s="285"/>
    </row>
    <row r="40" spans="1:82" s="225" customFormat="1" ht="17.100000000000001" customHeight="1" x14ac:dyDescent="0.25">
      <c r="A40" s="4"/>
      <c r="B40" s="233" t="s">
        <v>22</v>
      </c>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85"/>
      <c r="AK40" s="285"/>
      <c r="AL40" s="285"/>
      <c r="AM40" s="285"/>
      <c r="AN40" s="285"/>
      <c r="AO40" s="285"/>
      <c r="AP40" s="285"/>
      <c r="AQ40" s="285"/>
      <c r="AR40" s="285"/>
      <c r="AS40" s="285"/>
    </row>
    <row r="41" spans="1:82" s="225" customFormat="1" ht="17.100000000000001" customHeight="1" x14ac:dyDescent="0.25">
      <c r="A41" s="21"/>
      <c r="B41" s="233" t="s">
        <v>23</v>
      </c>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85"/>
      <c r="AK41" s="285"/>
      <c r="AL41" s="285"/>
      <c r="AM41" s="285"/>
      <c r="AN41" s="285"/>
      <c r="AO41" s="285"/>
      <c r="AP41" s="285"/>
      <c r="AQ41" s="285"/>
      <c r="AR41" s="285"/>
      <c r="AS41" s="285"/>
    </row>
    <row r="42" spans="1:82" s="225" customFormat="1" ht="17.100000000000001" customHeight="1" x14ac:dyDescent="0.25">
      <c r="A42" s="21"/>
      <c r="B42" s="233" t="s">
        <v>24</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85"/>
      <c r="AK42" s="285"/>
      <c r="AL42" s="285"/>
      <c r="AM42" s="285"/>
      <c r="AN42" s="285"/>
      <c r="AO42" s="285"/>
      <c r="AP42" s="285"/>
      <c r="AQ42" s="285"/>
      <c r="AR42" s="285"/>
      <c r="AS42" s="285"/>
    </row>
    <row r="43" spans="1:82" s="225" customFormat="1" ht="17.100000000000001" customHeight="1" x14ac:dyDescent="0.25">
      <c r="A43" s="21"/>
      <c r="B43" s="233" t="s">
        <v>329</v>
      </c>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85"/>
      <c r="AK43" s="285"/>
      <c r="AL43" s="285"/>
      <c r="AM43" s="285"/>
      <c r="AN43" s="285"/>
      <c r="AO43" s="285"/>
      <c r="AP43" s="285"/>
      <c r="AQ43" s="285"/>
      <c r="AR43" s="285"/>
      <c r="AS43" s="285"/>
    </row>
    <row r="44" spans="1:82" ht="17.100000000000001" customHeight="1" x14ac:dyDescent="0.25">
      <c r="A44" s="24" t="s">
        <v>10</v>
      </c>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c r="AH44" s="241"/>
      <c r="AI44" s="241"/>
      <c r="AJ44" s="280">
        <f>SUM(AJ45:AN47)</f>
        <v>0</v>
      </c>
      <c r="AK44" s="280"/>
      <c r="AL44" s="280"/>
      <c r="AM44" s="280"/>
      <c r="AN44" s="280"/>
      <c r="AO44" s="280">
        <f>SUM(AO45:AS47)</f>
        <v>0</v>
      </c>
      <c r="AP44" s="280"/>
      <c r="AQ44" s="280"/>
      <c r="AR44" s="280"/>
      <c r="AS44" s="281"/>
      <c r="BU44" s="1"/>
      <c r="BV44" s="1"/>
      <c r="BW44" s="1"/>
      <c r="BX44" s="1"/>
      <c r="BY44" s="1"/>
      <c r="BZ44" s="1"/>
      <c r="CA44" s="1"/>
      <c r="CB44" s="1"/>
      <c r="CC44" s="1"/>
      <c r="CD44" s="1"/>
    </row>
    <row r="45" spans="1:82" ht="17.100000000000001" customHeight="1" x14ac:dyDescent="0.25">
      <c r="A45" s="21"/>
      <c r="B45" s="233" t="s">
        <v>26</v>
      </c>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85"/>
      <c r="AK45" s="285"/>
      <c r="AL45" s="285"/>
      <c r="AM45" s="285"/>
      <c r="AN45" s="285"/>
      <c r="AO45" s="285"/>
      <c r="AP45" s="285"/>
      <c r="AQ45" s="285"/>
      <c r="AR45" s="285"/>
      <c r="AS45" s="285"/>
      <c r="BT45" s="3"/>
      <c r="CD45" s="1"/>
    </row>
    <row r="46" spans="1:82" ht="17.100000000000001" customHeight="1" x14ac:dyDescent="0.25">
      <c r="A46" s="21"/>
      <c r="B46" s="233" t="s">
        <v>27</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85"/>
      <c r="AK46" s="285"/>
      <c r="AL46" s="285"/>
      <c r="AM46" s="285"/>
      <c r="AN46" s="285"/>
      <c r="AO46" s="285"/>
      <c r="AP46" s="285"/>
      <c r="AQ46" s="285"/>
      <c r="AR46" s="285"/>
      <c r="AS46" s="285"/>
      <c r="BT46" s="3"/>
      <c r="CD46" s="1"/>
    </row>
    <row r="47" spans="1:82" ht="17.100000000000001" customHeight="1" x14ac:dyDescent="0.25">
      <c r="A47" s="21"/>
      <c r="B47" s="233" t="s">
        <v>28</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85"/>
      <c r="AK47" s="285"/>
      <c r="AL47" s="285"/>
      <c r="AM47" s="285"/>
      <c r="AN47" s="285"/>
      <c r="AO47" s="285"/>
      <c r="AP47" s="285"/>
      <c r="AQ47" s="285"/>
      <c r="AR47" s="285"/>
      <c r="AS47" s="285"/>
    </row>
    <row r="48" spans="1:82" ht="17.100000000000001" customHeight="1" x14ac:dyDescent="0.25">
      <c r="A48" s="24" t="s">
        <v>330</v>
      </c>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80">
        <f>SUM(AJ49:AN53)</f>
        <v>0</v>
      </c>
      <c r="AK48" s="280"/>
      <c r="AL48" s="280"/>
      <c r="AM48" s="280"/>
      <c r="AN48" s="280"/>
      <c r="AO48" s="280">
        <f>SUM(AO49:AS53)</f>
        <v>0</v>
      </c>
      <c r="AP48" s="280"/>
      <c r="AQ48" s="280"/>
      <c r="AR48" s="280"/>
      <c r="AS48" s="281"/>
    </row>
    <row r="49" spans="1:45" ht="17.100000000000001" customHeight="1" x14ac:dyDescent="0.25">
      <c r="A49" s="21"/>
      <c r="B49" s="233" t="s">
        <v>331</v>
      </c>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85"/>
      <c r="AK49" s="285"/>
      <c r="AL49" s="285"/>
      <c r="AM49" s="285"/>
      <c r="AN49" s="285"/>
      <c r="AO49" s="285"/>
      <c r="AP49" s="285"/>
      <c r="AQ49" s="285"/>
      <c r="AR49" s="285"/>
      <c r="AS49" s="285"/>
    </row>
    <row r="50" spans="1:45" ht="17.100000000000001" customHeight="1" x14ac:dyDescent="0.25">
      <c r="A50" s="21"/>
      <c r="B50" s="233" t="s">
        <v>332</v>
      </c>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85"/>
      <c r="AK50" s="285"/>
      <c r="AL50" s="285"/>
      <c r="AM50" s="285"/>
      <c r="AN50" s="285"/>
      <c r="AO50" s="285"/>
      <c r="AP50" s="285"/>
      <c r="AQ50" s="285"/>
      <c r="AR50" s="285"/>
      <c r="AS50" s="285"/>
    </row>
    <row r="51" spans="1:45" ht="17.100000000000001" customHeight="1" x14ac:dyDescent="0.25">
      <c r="A51" s="21"/>
      <c r="B51" s="233" t="s">
        <v>333</v>
      </c>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85"/>
      <c r="AK51" s="285"/>
      <c r="AL51" s="285"/>
      <c r="AM51" s="285"/>
      <c r="AN51" s="285"/>
      <c r="AO51" s="285"/>
      <c r="AP51" s="285"/>
      <c r="AQ51" s="285"/>
      <c r="AR51" s="285"/>
      <c r="AS51" s="285"/>
    </row>
    <row r="52" spans="1:45" ht="17.100000000000001" customHeight="1" x14ac:dyDescent="0.25">
      <c r="A52" s="21"/>
      <c r="B52" s="233" t="s">
        <v>334</v>
      </c>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85"/>
      <c r="AK52" s="285"/>
      <c r="AL52" s="285"/>
      <c r="AM52" s="285"/>
      <c r="AN52" s="285"/>
      <c r="AO52" s="285"/>
      <c r="AP52" s="285"/>
      <c r="AQ52" s="285"/>
      <c r="AR52" s="285"/>
      <c r="AS52" s="285"/>
    </row>
    <row r="53" spans="1:45" ht="17.100000000000001" customHeight="1" x14ac:dyDescent="0.25">
      <c r="A53" s="21"/>
      <c r="B53" s="233" t="s">
        <v>335</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85"/>
      <c r="AK53" s="285"/>
      <c r="AL53" s="285"/>
      <c r="AM53" s="285"/>
      <c r="AN53" s="285"/>
      <c r="AO53" s="285"/>
      <c r="AP53" s="285"/>
      <c r="AQ53" s="285"/>
      <c r="AR53" s="285"/>
      <c r="AS53" s="285"/>
    </row>
    <row r="54" spans="1:45" ht="17.100000000000001" customHeight="1" x14ac:dyDescent="0.25">
      <c r="A54" s="24" t="s">
        <v>336</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80">
        <f>SUM(AJ55:AN60)</f>
        <v>56521.95</v>
      </c>
      <c r="AK54" s="280"/>
      <c r="AL54" s="280"/>
      <c r="AM54" s="280"/>
      <c r="AN54" s="280"/>
      <c r="AO54" s="280">
        <f>SUM(AO55:AS60)</f>
        <v>79493.13</v>
      </c>
      <c r="AP54" s="280"/>
      <c r="AQ54" s="280"/>
      <c r="AR54" s="280"/>
      <c r="AS54" s="281"/>
    </row>
    <row r="55" spans="1:45" ht="17.100000000000001" customHeight="1" x14ac:dyDescent="0.25">
      <c r="A55" s="21"/>
      <c r="B55" s="233" t="s">
        <v>337</v>
      </c>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85">
        <v>56521.95</v>
      </c>
      <c r="AK55" s="285"/>
      <c r="AL55" s="285"/>
      <c r="AM55" s="285"/>
      <c r="AN55" s="285"/>
      <c r="AO55" s="285">
        <v>79493.13</v>
      </c>
      <c r="AP55" s="285"/>
      <c r="AQ55" s="285"/>
      <c r="AR55" s="285"/>
      <c r="AS55" s="285"/>
    </row>
    <row r="56" spans="1:45" ht="17.100000000000001" customHeight="1" x14ac:dyDescent="0.25">
      <c r="A56" s="21"/>
      <c r="B56" s="233" t="s">
        <v>338</v>
      </c>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85"/>
      <c r="AK56" s="285"/>
      <c r="AL56" s="285"/>
      <c r="AM56" s="285"/>
      <c r="AN56" s="285"/>
      <c r="AO56" s="285"/>
      <c r="AP56" s="285"/>
      <c r="AQ56" s="285"/>
      <c r="AR56" s="285"/>
      <c r="AS56" s="285"/>
    </row>
    <row r="57" spans="1:45" ht="17.100000000000001" customHeight="1" x14ac:dyDescent="0.25">
      <c r="A57" s="21"/>
      <c r="B57" s="233" t="s">
        <v>339</v>
      </c>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85"/>
      <c r="AK57" s="285"/>
      <c r="AL57" s="285"/>
      <c r="AM57" s="285"/>
      <c r="AN57" s="285"/>
      <c r="AO57" s="285"/>
      <c r="AP57" s="285"/>
      <c r="AQ57" s="285"/>
      <c r="AR57" s="285"/>
      <c r="AS57" s="285"/>
    </row>
    <row r="58" spans="1:45" ht="17.100000000000001" customHeight="1" x14ac:dyDescent="0.25">
      <c r="A58" s="21"/>
      <c r="B58" s="233" t="s">
        <v>340</v>
      </c>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85"/>
      <c r="AK58" s="285"/>
      <c r="AL58" s="285"/>
      <c r="AM58" s="285"/>
      <c r="AN58" s="285"/>
      <c r="AO58" s="285"/>
      <c r="AP58" s="285"/>
      <c r="AQ58" s="285"/>
      <c r="AR58" s="285"/>
      <c r="AS58" s="285"/>
    </row>
    <row r="59" spans="1:45" ht="17.100000000000001" customHeight="1" x14ac:dyDescent="0.25">
      <c r="A59" s="21"/>
      <c r="B59" s="233" t="s">
        <v>341</v>
      </c>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85"/>
      <c r="AK59" s="285"/>
      <c r="AL59" s="285"/>
      <c r="AM59" s="285"/>
      <c r="AN59" s="285"/>
      <c r="AO59" s="285"/>
      <c r="AP59" s="285"/>
      <c r="AQ59" s="285"/>
      <c r="AR59" s="285"/>
      <c r="AS59" s="285"/>
    </row>
    <row r="60" spans="1:45" ht="17.100000000000001" customHeight="1" x14ac:dyDescent="0.25">
      <c r="A60" s="21"/>
      <c r="B60" s="233" t="s">
        <v>342</v>
      </c>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85"/>
      <c r="AK60" s="285"/>
      <c r="AL60" s="285"/>
      <c r="AM60" s="285"/>
      <c r="AN60" s="285"/>
      <c r="AO60" s="285"/>
      <c r="AP60" s="285"/>
      <c r="AQ60" s="285"/>
      <c r="AR60" s="285"/>
      <c r="AS60" s="285"/>
    </row>
    <row r="61" spans="1:45" ht="17.100000000000001" customHeight="1" x14ac:dyDescent="0.25">
      <c r="A61" s="24" t="s">
        <v>343</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80">
        <f>AJ62</f>
        <v>0</v>
      </c>
      <c r="AK61" s="280"/>
      <c r="AL61" s="280"/>
      <c r="AM61" s="280"/>
      <c r="AN61" s="280"/>
      <c r="AO61" s="280">
        <f>AO62</f>
        <v>0</v>
      </c>
      <c r="AP61" s="280"/>
      <c r="AQ61" s="280"/>
      <c r="AR61" s="280"/>
      <c r="AS61" s="281"/>
    </row>
    <row r="62" spans="1:45" ht="17.100000000000001" customHeight="1" x14ac:dyDescent="0.25">
      <c r="A62" s="21"/>
      <c r="B62" s="233" t="s">
        <v>344</v>
      </c>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c r="AF62" s="219"/>
      <c r="AG62" s="219"/>
      <c r="AH62" s="219"/>
      <c r="AI62" s="219"/>
      <c r="AJ62" s="285"/>
      <c r="AK62" s="285"/>
      <c r="AL62" s="285"/>
      <c r="AM62" s="285"/>
      <c r="AN62" s="285"/>
      <c r="AO62" s="285"/>
      <c r="AP62" s="285"/>
      <c r="AQ62" s="285"/>
      <c r="AR62" s="285"/>
      <c r="AS62" s="285"/>
    </row>
    <row r="63" spans="1:45" ht="17.100000000000001" customHeight="1" x14ac:dyDescent="0.25">
      <c r="A63" s="21"/>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224"/>
      <c r="AK63" s="224"/>
      <c r="AL63" s="224"/>
      <c r="AM63" s="224"/>
      <c r="AN63" s="224"/>
      <c r="AO63" s="224"/>
      <c r="AP63" s="224"/>
      <c r="AQ63" s="224"/>
      <c r="AR63" s="224"/>
      <c r="AS63" s="231"/>
    </row>
    <row r="64" spans="1:45" ht="17.100000000000001" customHeight="1" x14ac:dyDescent="0.25">
      <c r="A64" s="24" t="s">
        <v>345</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280">
        <f>AJ30+AJ34+AJ44+AJ48+AJ54+AJ61</f>
        <v>3522972.5300000003</v>
      </c>
      <c r="AK64" s="280"/>
      <c r="AL64" s="280"/>
      <c r="AM64" s="280"/>
      <c r="AN64" s="280"/>
      <c r="AO64" s="280">
        <f>AO30+AO34+AO44+AO48+AO54+AO61</f>
        <v>4324058.25</v>
      </c>
      <c r="AP64" s="280"/>
      <c r="AQ64" s="280"/>
      <c r="AR64" s="280"/>
      <c r="AS64" s="281"/>
    </row>
    <row r="65" spans="1:45" ht="17.100000000000001" customHeight="1" x14ac:dyDescent="0.25">
      <c r="A65" s="21"/>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224"/>
      <c r="AK65" s="224"/>
      <c r="AL65" s="224"/>
      <c r="AM65" s="224"/>
      <c r="AN65" s="224"/>
      <c r="AO65" s="224"/>
      <c r="AP65" s="224"/>
      <c r="AQ65" s="224"/>
      <c r="AR65" s="224"/>
      <c r="AS65" s="231"/>
    </row>
    <row r="66" spans="1:45" ht="17.100000000000001" customHeight="1" x14ac:dyDescent="0.25">
      <c r="A66" s="24" t="s">
        <v>304</v>
      </c>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280">
        <f>AJ27-AJ64</f>
        <v>772632.22999999952</v>
      </c>
      <c r="AK66" s="280"/>
      <c r="AL66" s="280"/>
      <c r="AM66" s="280"/>
      <c r="AN66" s="280"/>
      <c r="AO66" s="280">
        <f>AO27-AO64</f>
        <v>-538872.50999999978</v>
      </c>
      <c r="AP66" s="280"/>
      <c r="AQ66" s="280"/>
      <c r="AR66" s="280"/>
      <c r="AS66" s="281"/>
    </row>
    <row r="67" spans="1:45" ht="17.100000000000001" customHeight="1" x14ac:dyDescent="0.25">
      <c r="A67" s="14"/>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64"/>
      <c r="AK67" s="64"/>
      <c r="AL67" s="64"/>
      <c r="AM67" s="64"/>
      <c r="AN67" s="64"/>
      <c r="AO67" s="64"/>
      <c r="AP67" s="64"/>
      <c r="AQ67" s="64"/>
      <c r="AR67" s="64"/>
      <c r="AS67" s="51"/>
    </row>
    <row r="75" spans="1:45" ht="17.100000000000001" customHeight="1" x14ac:dyDescent="0.25">
      <c r="B75"/>
    </row>
    <row r="76" spans="1:45" ht="17.100000000000001" customHeight="1" x14ac:dyDescent="0.25">
      <c r="B76" t="s">
        <v>1636</v>
      </c>
    </row>
    <row r="81" spans="2:2" ht="17.100000000000001" customHeight="1" x14ac:dyDescent="0.25">
      <c r="B81"/>
    </row>
  </sheetData>
  <protectedRanges>
    <protectedRange sqref="D3:F3 AO10:AQ16 AJ62:AL62 AJ31:AL33 AO31:AQ33 AO18:AQ19 AO21:AQ25 AJ21:AL25 AJ35:AL43 AO35:AQ43 AJ45:AL47 AO45:AQ47 AJ49:AL53 AO49:AQ53 AJ55:AL60 AO55:AQ60 AO62:AQ62 AJ10:AL16 AJ18:AL19" name="Rango1"/>
  </protectedRanges>
  <mergeCells count="113">
    <mergeCell ref="A17:AI17"/>
    <mergeCell ref="AJ40:AN40"/>
    <mergeCell ref="AO40:AS40"/>
    <mergeCell ref="AJ41:AN41"/>
    <mergeCell ref="AO41:AS41"/>
    <mergeCell ref="AJ42:AN42"/>
    <mergeCell ref="AO42:AS42"/>
    <mergeCell ref="AJ54:AN54"/>
    <mergeCell ref="AO54:AS54"/>
    <mergeCell ref="AJ45:AN45"/>
    <mergeCell ref="AO45:AS45"/>
    <mergeCell ref="AJ18:AN18"/>
    <mergeCell ref="AO18:AS18"/>
    <mergeCell ref="AJ43:AN43"/>
    <mergeCell ref="AO43:AS43"/>
    <mergeCell ref="AJ44:AN44"/>
    <mergeCell ref="AO44:AS44"/>
    <mergeCell ref="AJ21:AN21"/>
    <mergeCell ref="AO21:AS21"/>
    <mergeCell ref="AJ38:AN38"/>
    <mergeCell ref="AO38:AS38"/>
    <mergeCell ref="AJ39:AN39"/>
    <mergeCell ref="AO39:AS39"/>
    <mergeCell ref="AJ19:AN19"/>
    <mergeCell ref="AJ58:AN58"/>
    <mergeCell ref="AO58:AS58"/>
    <mergeCell ref="AJ56:AN56"/>
    <mergeCell ref="AO56:AS56"/>
    <mergeCell ref="AJ46:AN46"/>
    <mergeCell ref="AO46:AS46"/>
    <mergeCell ref="AJ47:AN47"/>
    <mergeCell ref="AO47:AS47"/>
    <mergeCell ref="AJ49:AN49"/>
    <mergeCell ref="AO49:AS49"/>
    <mergeCell ref="AJ52:AN52"/>
    <mergeCell ref="AO52:AS52"/>
    <mergeCell ref="AJ53:AN53"/>
    <mergeCell ref="AO53:AS53"/>
    <mergeCell ref="AJ50:AN50"/>
    <mergeCell ref="AO50:AS50"/>
    <mergeCell ref="AJ48:AN48"/>
    <mergeCell ref="AO48:AS48"/>
    <mergeCell ref="AJ55:AN55"/>
    <mergeCell ref="AO55:AS55"/>
    <mergeCell ref="AJ57:AN57"/>
    <mergeCell ref="AO57:AS57"/>
    <mergeCell ref="AJ66:AN66"/>
    <mergeCell ref="AO66:AS66"/>
    <mergeCell ref="AJ64:AN64"/>
    <mergeCell ref="AO64:AS64"/>
    <mergeCell ref="AJ59:AN59"/>
    <mergeCell ref="AO59:AS59"/>
    <mergeCell ref="AJ62:AN62"/>
    <mergeCell ref="AO62:AS62"/>
    <mergeCell ref="AJ61:AN61"/>
    <mergeCell ref="AO61:AS61"/>
    <mergeCell ref="AJ60:AN60"/>
    <mergeCell ref="AO60:AS60"/>
    <mergeCell ref="AO22:AS22"/>
    <mergeCell ref="AJ23:AN23"/>
    <mergeCell ref="AO23:AS23"/>
    <mergeCell ref="AJ36:AN36"/>
    <mergeCell ref="AO36:AS36"/>
    <mergeCell ref="AJ33:AN33"/>
    <mergeCell ref="AO33:AS33"/>
    <mergeCell ref="AJ34:AN34"/>
    <mergeCell ref="AO34:AS34"/>
    <mergeCell ref="AJ35:AN35"/>
    <mergeCell ref="AO35:AS35"/>
    <mergeCell ref="AJ37:AN37"/>
    <mergeCell ref="AO37:AS37"/>
    <mergeCell ref="AJ27:AN27"/>
    <mergeCell ref="AO27:AS27"/>
    <mergeCell ref="AJ24:AN24"/>
    <mergeCell ref="AO24:AS24"/>
    <mergeCell ref="AJ25:AN25"/>
    <mergeCell ref="AO25:AS25"/>
    <mergeCell ref="AJ51:AN51"/>
    <mergeCell ref="AO51:AS51"/>
    <mergeCell ref="AJ13:AN13"/>
    <mergeCell ref="AO13:AS13"/>
    <mergeCell ref="AJ10:AN10"/>
    <mergeCell ref="AO10:AS10"/>
    <mergeCell ref="AJ31:AN31"/>
    <mergeCell ref="AO31:AS31"/>
    <mergeCell ref="AJ11:AN11"/>
    <mergeCell ref="AO11:AS11"/>
    <mergeCell ref="AJ32:AN32"/>
    <mergeCell ref="AO32:AS32"/>
    <mergeCell ref="AJ14:AN14"/>
    <mergeCell ref="AO14:AS14"/>
    <mergeCell ref="AJ30:AN30"/>
    <mergeCell ref="AO30:AS30"/>
    <mergeCell ref="AO20:AS20"/>
    <mergeCell ref="AJ15:AN15"/>
    <mergeCell ref="AO15:AS15"/>
    <mergeCell ref="AJ16:AN16"/>
    <mergeCell ref="AO16:AS16"/>
    <mergeCell ref="AJ17:AN17"/>
    <mergeCell ref="AO17:AS17"/>
    <mergeCell ref="AO19:AS19"/>
    <mergeCell ref="AJ20:AN20"/>
    <mergeCell ref="AJ22:AN22"/>
    <mergeCell ref="D3:F3"/>
    <mergeCell ref="A6:AI6"/>
    <mergeCell ref="AJ6:AN6"/>
    <mergeCell ref="AO6:AS6"/>
    <mergeCell ref="A1:AS1"/>
    <mergeCell ref="A2:AS2"/>
    <mergeCell ref="AJ12:AN12"/>
    <mergeCell ref="AO12:AS12"/>
    <mergeCell ref="AJ9:AN9"/>
    <mergeCell ref="AO9:AS9"/>
  </mergeCells>
  <conditionalFormatting sqref="D3:F3">
    <cfRule type="cellIs" dxfId="402" priority="120" stopIfTrue="1" operator="notEqual">
      <formula>""</formula>
    </cfRule>
  </conditionalFormatting>
  <conditionalFormatting sqref="AO63">
    <cfRule type="cellIs" dxfId="401" priority="71" stopIfTrue="1" operator="notEqual">
      <formula>""</formula>
    </cfRule>
  </conditionalFormatting>
  <conditionalFormatting sqref="AO26">
    <cfRule type="cellIs" dxfId="400" priority="89" stopIfTrue="1" operator="notEqual">
      <formula>""</formula>
    </cfRule>
  </conditionalFormatting>
  <conditionalFormatting sqref="AJ26">
    <cfRule type="cellIs" dxfId="399" priority="88" stopIfTrue="1" operator="notEqual">
      <formula>""</formula>
    </cfRule>
  </conditionalFormatting>
  <conditionalFormatting sqref="AJ63">
    <cfRule type="cellIs" dxfId="398" priority="70" stopIfTrue="1" operator="notEqual">
      <formula>""</formula>
    </cfRule>
  </conditionalFormatting>
  <conditionalFormatting sqref="AJ10:AJ16 AO10:AO16">
    <cfRule type="cellIs" dxfId="397" priority="11" stopIfTrue="1" operator="notEqual">
      <formula>""</formula>
    </cfRule>
  </conditionalFormatting>
  <conditionalFormatting sqref="AJ62 AO62">
    <cfRule type="cellIs" dxfId="396" priority="2" stopIfTrue="1" operator="notEqual">
      <formula>""</formula>
    </cfRule>
  </conditionalFormatting>
  <conditionalFormatting sqref="AJ18 AO18:AO19">
    <cfRule type="cellIs" dxfId="395" priority="9" stopIfTrue="1" operator="notEqual">
      <formula>""</formula>
    </cfRule>
  </conditionalFormatting>
  <conditionalFormatting sqref="AJ21:AJ25 AO21:AO25">
    <cfRule type="cellIs" dxfId="394" priority="8" stopIfTrue="1" operator="notEqual">
      <formula>""</formula>
    </cfRule>
  </conditionalFormatting>
  <conditionalFormatting sqref="AJ31:AJ33 AO31:AO33">
    <cfRule type="cellIs" dxfId="393" priority="7" stopIfTrue="1" operator="notEqual">
      <formula>""</formula>
    </cfRule>
  </conditionalFormatting>
  <conditionalFormatting sqref="AJ35:AJ43 AO35:AO43">
    <cfRule type="cellIs" dxfId="392" priority="6" stopIfTrue="1" operator="notEqual">
      <formula>""</formula>
    </cfRule>
  </conditionalFormatting>
  <conditionalFormatting sqref="AJ45:AJ47 AO45:AO47">
    <cfRule type="cellIs" dxfId="391" priority="5" stopIfTrue="1" operator="notEqual">
      <formula>""</formula>
    </cfRule>
  </conditionalFormatting>
  <conditionalFormatting sqref="AJ49:AJ53 AO49:AO53">
    <cfRule type="cellIs" dxfId="390" priority="4" stopIfTrue="1" operator="notEqual">
      <formula>""</formula>
    </cfRule>
  </conditionalFormatting>
  <conditionalFormatting sqref="AJ55:AJ60 AO55:AO60">
    <cfRule type="cellIs" dxfId="389" priority="3" stopIfTrue="1" operator="notEqual">
      <formula>""</formula>
    </cfRule>
  </conditionalFormatting>
  <conditionalFormatting sqref="AJ19">
    <cfRule type="cellIs" dxfId="388" priority="1" stopIfTrue="1" operator="notEqual">
      <formula>""</formula>
    </cfRule>
  </conditionalFormatting>
  <printOptions horizontalCentered="1"/>
  <pageMargins left="0.19685039370078741" right="0.19685039370078741" top="0.19685039370078741" bottom="0.19685039370078741" header="0" footer="0"/>
  <pageSetup scale="6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N56"/>
  <sheetViews>
    <sheetView showGridLines="0" topLeftCell="A28" zoomScale="80" zoomScaleNormal="80" workbookViewId="0">
      <selection activeCell="D56" sqref="D56"/>
    </sheetView>
  </sheetViews>
  <sheetFormatPr baseColWidth="10" defaultColWidth="2.7109375" defaultRowHeight="18" customHeight="1" x14ac:dyDescent="0.25"/>
  <cols>
    <col min="1" max="27" width="3" style="1" customWidth="1"/>
    <col min="28" max="62" width="2.7109375" style="3"/>
    <col min="63" max="16384" width="2.7109375" style="1"/>
  </cols>
  <sheetData>
    <row r="1" spans="1:66" ht="18" customHeight="1" x14ac:dyDescent="0.25">
      <c r="A1" s="269" t="s">
        <v>548</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row>
    <row r="2" spans="1:66" ht="18"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row>
    <row r="3" spans="1:66" ht="18" customHeight="1" x14ac:dyDescent="0.25">
      <c r="A3" s="2" t="s">
        <v>48</v>
      </c>
      <c r="B3" s="2"/>
      <c r="C3" s="2"/>
      <c r="D3" s="282" t="s">
        <v>1632</v>
      </c>
      <c r="E3" s="283"/>
      <c r="F3" s="284"/>
      <c r="AE3" s="225" t="s">
        <v>52</v>
      </c>
    </row>
    <row r="4" spans="1:66" ht="18"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row>
    <row r="5" spans="1:66" ht="18"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row>
    <row r="6" spans="1:66" s="225" customFormat="1" ht="15.95" customHeight="1" x14ac:dyDescent="0.25">
      <c r="A6" s="292" t="s">
        <v>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5" t="s">
        <v>300</v>
      </c>
      <c r="AC6" s="295"/>
      <c r="AD6" s="295"/>
      <c r="AE6" s="295"/>
      <c r="AF6" s="295"/>
      <c r="AG6" s="295"/>
      <c r="AH6" s="295"/>
      <c r="AI6" s="295" t="s">
        <v>352</v>
      </c>
      <c r="AJ6" s="295"/>
      <c r="AK6" s="295"/>
      <c r="AL6" s="295"/>
      <c r="AM6" s="295"/>
      <c r="AN6" s="295"/>
      <c r="AO6" s="295"/>
      <c r="AP6" s="295" t="s">
        <v>351</v>
      </c>
      <c r="AQ6" s="295"/>
      <c r="AR6" s="295"/>
      <c r="AS6" s="295"/>
      <c r="AT6" s="295"/>
      <c r="AU6" s="295"/>
      <c r="AV6" s="295"/>
      <c r="AW6" s="295" t="s">
        <v>1566</v>
      </c>
      <c r="AX6" s="295"/>
      <c r="AY6" s="295"/>
      <c r="AZ6" s="295"/>
      <c r="BA6" s="295"/>
      <c r="BB6" s="295"/>
      <c r="BC6" s="295"/>
      <c r="BD6" s="295" t="s">
        <v>350</v>
      </c>
      <c r="BE6" s="295"/>
      <c r="BF6" s="295"/>
      <c r="BG6" s="295"/>
      <c r="BH6" s="295"/>
      <c r="BI6" s="295"/>
      <c r="BJ6" s="295"/>
    </row>
    <row r="7" spans="1:66" s="225" customFormat="1" ht="15.95" customHeight="1"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row>
    <row r="8" spans="1:66" s="225" customFormat="1" ht="15.95"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row>
    <row r="9" spans="1:66" s="225" customFormat="1" ht="15.95" customHeight="1" x14ac:dyDescent="0.25">
      <c r="A9" s="294"/>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row>
    <row r="10" spans="1:66" s="225" customFormat="1" ht="15" customHeight="1" x14ac:dyDescent="0.25">
      <c r="A10" s="248"/>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7"/>
    </row>
    <row r="11" spans="1:66" s="221" customFormat="1" ht="18" customHeight="1" x14ac:dyDescent="0.25">
      <c r="A11" s="24" t="s">
        <v>1603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80">
        <f>SUM(AB12:AH14)</f>
        <v>675332.67</v>
      </c>
      <c r="AC11" s="280"/>
      <c r="AD11" s="280"/>
      <c r="AE11" s="280"/>
      <c r="AF11" s="280"/>
      <c r="AG11" s="280"/>
      <c r="AH11" s="280"/>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80">
        <f>SUM(AB11:BC11)</f>
        <v>675332.67</v>
      </c>
      <c r="BE11" s="280"/>
      <c r="BF11" s="280"/>
      <c r="BG11" s="280"/>
      <c r="BH11" s="280"/>
      <c r="BI11" s="280"/>
      <c r="BJ11" s="281"/>
    </row>
    <row r="12" spans="1:66" s="225" customFormat="1" ht="18" customHeight="1" x14ac:dyDescent="0.25">
      <c r="A12" s="4"/>
      <c r="B12" s="233" t="s">
        <v>27</v>
      </c>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89">
        <f>'1.ESF'!CC36</f>
        <v>675332.67</v>
      </c>
      <c r="AC12" s="290"/>
      <c r="AD12" s="290"/>
      <c r="AE12" s="290"/>
      <c r="AF12" s="290"/>
      <c r="AG12" s="290"/>
      <c r="AH12" s="291"/>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80">
        <f>SUM(AB12:BC12)</f>
        <v>675332.67</v>
      </c>
      <c r="BE12" s="280"/>
      <c r="BF12" s="280"/>
      <c r="BG12" s="280"/>
      <c r="BH12" s="280"/>
      <c r="BI12" s="280"/>
      <c r="BJ12" s="281"/>
    </row>
    <row r="13" spans="1:66" s="225" customFormat="1" ht="18" customHeight="1" x14ac:dyDescent="0.25">
      <c r="A13" s="4"/>
      <c r="B13" s="233" t="s">
        <v>301</v>
      </c>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89">
        <f>'1.ESF'!CC37</f>
        <v>0</v>
      </c>
      <c r="AC13" s="290"/>
      <c r="AD13" s="290"/>
      <c r="AE13" s="290"/>
      <c r="AF13" s="290"/>
      <c r="AG13" s="290"/>
      <c r="AH13" s="291"/>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80">
        <f t="shared" ref="BD13:BD14" si="0">SUM(AB13:BC13)</f>
        <v>0</v>
      </c>
      <c r="BE13" s="280"/>
      <c r="BF13" s="280"/>
      <c r="BG13" s="280"/>
      <c r="BH13" s="280"/>
      <c r="BI13" s="280"/>
      <c r="BJ13" s="281"/>
    </row>
    <row r="14" spans="1:66" s="225" customFormat="1" ht="18" customHeight="1" x14ac:dyDescent="0.25">
      <c r="A14" s="4"/>
      <c r="B14" s="233" t="s">
        <v>353</v>
      </c>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89">
        <f>'1.ESF'!CC38</f>
        <v>0</v>
      </c>
      <c r="AC14" s="290"/>
      <c r="AD14" s="290"/>
      <c r="AE14" s="290"/>
      <c r="AF14" s="290"/>
      <c r="AG14" s="290"/>
      <c r="AH14" s="291"/>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80">
        <f t="shared" si="0"/>
        <v>0</v>
      </c>
      <c r="BE14" s="280"/>
      <c r="BF14" s="280"/>
      <c r="BG14" s="280"/>
      <c r="BH14" s="280"/>
      <c r="BI14" s="280"/>
      <c r="BJ14" s="281"/>
    </row>
    <row r="15" spans="1:66" s="225" customFormat="1" ht="15" customHeight="1" x14ac:dyDescent="0.25">
      <c r="A15" s="21"/>
      <c r="B15" s="5"/>
      <c r="C15" s="5"/>
      <c r="D15" s="5"/>
      <c r="E15" s="5"/>
      <c r="F15" s="5"/>
      <c r="G15" s="5"/>
      <c r="H15" s="5"/>
      <c r="I15" s="5"/>
      <c r="J15" s="5"/>
      <c r="K15" s="5"/>
      <c r="L15" s="5"/>
      <c r="M15" s="5"/>
      <c r="N15" s="5"/>
      <c r="O15" s="5"/>
      <c r="P15" s="5"/>
      <c r="Q15" s="5"/>
      <c r="R15" s="5"/>
      <c r="S15" s="5"/>
      <c r="T15" s="5"/>
      <c r="U15" s="5"/>
      <c r="V15" s="5"/>
      <c r="W15" s="5"/>
      <c r="X15" s="5"/>
      <c r="Y15" s="5"/>
      <c r="Z15" s="5"/>
      <c r="AA15" s="5"/>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31"/>
      <c r="BK15" s="234"/>
      <c r="BL15" s="234"/>
      <c r="BM15" s="234"/>
      <c r="BN15" s="234"/>
    </row>
    <row r="16" spans="1:66" s="221" customFormat="1" ht="18" customHeight="1" x14ac:dyDescent="0.25">
      <c r="A16" s="24" t="s">
        <v>1602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24"/>
      <c r="AC16" s="224"/>
      <c r="AD16" s="224"/>
      <c r="AE16" s="224"/>
      <c r="AF16" s="224"/>
      <c r="AG16" s="224"/>
      <c r="AH16" s="224"/>
      <c r="AI16" s="280">
        <f>SUM(AI17:AO21)</f>
        <v>304387.32</v>
      </c>
      <c r="AJ16" s="280"/>
      <c r="AK16" s="280"/>
      <c r="AL16" s="280"/>
      <c r="AM16" s="280"/>
      <c r="AN16" s="280"/>
      <c r="AO16" s="280"/>
      <c r="AP16" s="280">
        <f>SUM(AP17:AV21)</f>
        <v>-538872.51</v>
      </c>
      <c r="AQ16" s="280"/>
      <c r="AR16" s="280"/>
      <c r="AS16" s="280"/>
      <c r="AT16" s="280"/>
      <c r="AU16" s="280"/>
      <c r="AV16" s="280"/>
      <c r="AW16" s="224"/>
      <c r="AX16" s="224"/>
      <c r="AY16" s="224"/>
      <c r="AZ16" s="224"/>
      <c r="BA16" s="224"/>
      <c r="BB16" s="224"/>
      <c r="BC16" s="224"/>
      <c r="BD16" s="280">
        <f t="shared" ref="BD16:BD20" si="1">SUM(AB16:BC16)</f>
        <v>-234485.19</v>
      </c>
      <c r="BE16" s="280"/>
      <c r="BF16" s="280"/>
      <c r="BG16" s="280"/>
      <c r="BH16" s="280"/>
      <c r="BI16" s="280"/>
      <c r="BJ16" s="281"/>
    </row>
    <row r="17" spans="1:66" s="225" customFormat="1" ht="18" customHeight="1" x14ac:dyDescent="0.25">
      <c r="A17" s="4"/>
      <c r="B17" s="233" t="s">
        <v>304</v>
      </c>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22"/>
      <c r="AC17" s="222"/>
      <c r="AD17" s="222"/>
      <c r="AE17" s="222"/>
      <c r="AF17" s="222"/>
      <c r="AG17" s="222"/>
      <c r="AH17" s="222"/>
      <c r="AI17" s="222"/>
      <c r="AJ17" s="222"/>
      <c r="AK17" s="222"/>
      <c r="AL17" s="222"/>
      <c r="AM17" s="222"/>
      <c r="AN17" s="222"/>
      <c r="AO17" s="222"/>
      <c r="AP17" s="289">
        <f>'1.ESF'!CC41</f>
        <v>-538872.51</v>
      </c>
      <c r="AQ17" s="290"/>
      <c r="AR17" s="290"/>
      <c r="AS17" s="290"/>
      <c r="AT17" s="290"/>
      <c r="AU17" s="290"/>
      <c r="AV17" s="291"/>
      <c r="AW17" s="224"/>
      <c r="AX17" s="224"/>
      <c r="AY17" s="224"/>
      <c r="AZ17" s="224"/>
      <c r="BA17" s="224"/>
      <c r="BB17" s="224"/>
      <c r="BC17" s="224"/>
      <c r="BD17" s="280">
        <f t="shared" si="1"/>
        <v>-538872.51</v>
      </c>
      <c r="BE17" s="280"/>
      <c r="BF17" s="280"/>
      <c r="BG17" s="280"/>
      <c r="BH17" s="280"/>
      <c r="BI17" s="280"/>
      <c r="BJ17" s="281"/>
    </row>
    <row r="18" spans="1:66" s="225" customFormat="1" ht="18" customHeight="1" x14ac:dyDescent="0.25">
      <c r="A18" s="4"/>
      <c r="B18" s="233" t="s">
        <v>305</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20"/>
      <c r="AB18" s="218"/>
      <c r="AC18" s="218"/>
      <c r="AD18" s="218"/>
      <c r="AE18" s="218"/>
      <c r="AF18" s="218"/>
      <c r="AG18" s="218"/>
      <c r="AH18" s="218"/>
      <c r="AI18" s="289">
        <f>'1.ESF'!CC42</f>
        <v>304387.32</v>
      </c>
      <c r="AJ18" s="290"/>
      <c r="AK18" s="290"/>
      <c r="AL18" s="290"/>
      <c r="AM18" s="290"/>
      <c r="AN18" s="290"/>
      <c r="AO18" s="291"/>
      <c r="AP18" s="224"/>
      <c r="AQ18" s="224"/>
      <c r="AR18" s="224"/>
      <c r="AS18" s="224"/>
      <c r="AT18" s="224"/>
      <c r="AU18" s="224"/>
      <c r="AV18" s="224"/>
      <c r="AW18" s="224"/>
      <c r="AX18" s="224"/>
      <c r="AY18" s="224"/>
      <c r="AZ18" s="224"/>
      <c r="BA18" s="224"/>
      <c r="BB18" s="224"/>
      <c r="BC18" s="224"/>
      <c r="BD18" s="280">
        <f t="shared" si="1"/>
        <v>304387.32</v>
      </c>
      <c r="BE18" s="280"/>
      <c r="BF18" s="280"/>
      <c r="BG18" s="280"/>
      <c r="BH18" s="280"/>
      <c r="BI18" s="280"/>
      <c r="BJ18" s="281"/>
    </row>
    <row r="19" spans="1:66" s="225" customFormat="1" ht="18" customHeight="1" x14ac:dyDescent="0.25">
      <c r="A19" s="4"/>
      <c r="B19" s="233" t="s">
        <v>306</v>
      </c>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20"/>
      <c r="AB19" s="218"/>
      <c r="AC19" s="218"/>
      <c r="AD19" s="218"/>
      <c r="AE19" s="218"/>
      <c r="AF19" s="218"/>
      <c r="AG19" s="218"/>
      <c r="AH19" s="218"/>
      <c r="AI19" s="289">
        <f>'1.ESF'!CC43</f>
        <v>0</v>
      </c>
      <c r="AJ19" s="290"/>
      <c r="AK19" s="290"/>
      <c r="AL19" s="290"/>
      <c r="AM19" s="290"/>
      <c r="AN19" s="290"/>
      <c r="AO19" s="291"/>
      <c r="AP19" s="224"/>
      <c r="AQ19" s="224"/>
      <c r="AR19" s="224"/>
      <c r="AS19" s="224"/>
      <c r="AT19" s="224"/>
      <c r="AU19" s="224"/>
      <c r="AV19" s="224"/>
      <c r="AW19" s="224"/>
      <c r="AX19" s="224"/>
      <c r="AY19" s="224"/>
      <c r="AZ19" s="224"/>
      <c r="BA19" s="224"/>
      <c r="BB19" s="224"/>
      <c r="BC19" s="224"/>
      <c r="BD19" s="280">
        <f t="shared" si="1"/>
        <v>0</v>
      </c>
      <c r="BE19" s="280"/>
      <c r="BF19" s="280"/>
      <c r="BG19" s="280"/>
      <c r="BH19" s="280"/>
      <c r="BI19" s="280"/>
      <c r="BJ19" s="281"/>
    </row>
    <row r="20" spans="1:66" s="225" customFormat="1" ht="18" customHeight="1" x14ac:dyDescent="0.25">
      <c r="A20" s="4"/>
      <c r="B20" s="233" t="s">
        <v>307</v>
      </c>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20"/>
      <c r="AB20" s="218"/>
      <c r="AC20" s="218"/>
      <c r="AD20" s="218"/>
      <c r="AE20" s="218"/>
      <c r="AF20" s="218"/>
      <c r="AG20" s="218"/>
      <c r="AH20" s="218"/>
      <c r="AI20" s="289">
        <f>'1.ESF'!CC44</f>
        <v>0</v>
      </c>
      <c r="AJ20" s="290"/>
      <c r="AK20" s="290"/>
      <c r="AL20" s="290"/>
      <c r="AM20" s="290"/>
      <c r="AN20" s="290"/>
      <c r="AO20" s="291"/>
      <c r="AP20" s="224"/>
      <c r="AQ20" s="224"/>
      <c r="AR20" s="224"/>
      <c r="AS20" s="224"/>
      <c r="AT20" s="224"/>
      <c r="AU20" s="224"/>
      <c r="AV20" s="224"/>
      <c r="AW20" s="224"/>
      <c r="AX20" s="224"/>
      <c r="AY20" s="224"/>
      <c r="AZ20" s="224"/>
      <c r="BA20" s="224"/>
      <c r="BB20" s="224"/>
      <c r="BC20" s="224"/>
      <c r="BD20" s="280">
        <f t="shared" si="1"/>
        <v>0</v>
      </c>
      <c r="BE20" s="280"/>
      <c r="BF20" s="280"/>
      <c r="BG20" s="280"/>
      <c r="BH20" s="280"/>
      <c r="BI20" s="280"/>
      <c r="BJ20" s="281"/>
    </row>
    <row r="21" spans="1:66" s="225" customFormat="1" ht="18" customHeight="1" x14ac:dyDescent="0.25">
      <c r="A21" s="4"/>
      <c r="B21" s="233" t="s">
        <v>308</v>
      </c>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20"/>
      <c r="AB21" s="218"/>
      <c r="AC21" s="218"/>
      <c r="AD21" s="218"/>
      <c r="AE21" s="218"/>
      <c r="AF21" s="218"/>
      <c r="AG21" s="218"/>
      <c r="AH21" s="218"/>
      <c r="AI21" s="289">
        <f>'1.ESF'!CC45</f>
        <v>0</v>
      </c>
      <c r="AJ21" s="290"/>
      <c r="AK21" s="290"/>
      <c r="AL21" s="290"/>
      <c r="AM21" s="290"/>
      <c r="AN21" s="290"/>
      <c r="AO21" s="291"/>
      <c r="AP21" s="224"/>
      <c r="AQ21" s="224"/>
      <c r="AR21" s="224"/>
      <c r="AS21" s="224"/>
      <c r="AT21" s="224"/>
      <c r="AU21" s="224"/>
      <c r="AV21" s="224"/>
      <c r="AW21" s="224"/>
      <c r="AX21" s="224"/>
      <c r="AY21" s="224"/>
      <c r="AZ21" s="224"/>
      <c r="BA21" s="224"/>
      <c r="BB21" s="224"/>
      <c r="BC21" s="224"/>
      <c r="BD21" s="280">
        <f t="shared" ref="BD21" si="2">SUM(AB21:BC21)</f>
        <v>0</v>
      </c>
      <c r="BE21" s="280"/>
      <c r="BF21" s="280"/>
      <c r="BG21" s="280"/>
      <c r="BH21" s="280"/>
      <c r="BI21" s="280"/>
      <c r="BJ21" s="281"/>
    </row>
    <row r="22" spans="1:66" ht="15" customHeight="1" x14ac:dyDescent="0.25">
      <c r="A22" s="11"/>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7"/>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c r="BA22" s="224"/>
      <c r="BB22" s="224"/>
      <c r="BC22" s="224"/>
      <c r="BD22" s="224"/>
      <c r="BE22" s="224"/>
      <c r="BF22" s="224"/>
      <c r="BG22" s="224"/>
      <c r="BH22" s="224"/>
      <c r="BI22" s="224"/>
      <c r="BJ22" s="231"/>
    </row>
    <row r="23" spans="1:66" s="221" customFormat="1" ht="24.95" customHeight="1" x14ac:dyDescent="0.25">
      <c r="A23" s="287" t="s">
        <v>1601</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80">
        <f>SUM(AW24:BC25)</f>
        <v>0</v>
      </c>
      <c r="AX23" s="280"/>
      <c r="AY23" s="280"/>
      <c r="AZ23" s="280"/>
      <c r="BA23" s="280"/>
      <c r="BB23" s="280"/>
      <c r="BC23" s="280"/>
      <c r="BD23" s="280">
        <f t="shared" ref="BD23:BD25" si="3">SUM(AB23:BC23)</f>
        <v>0</v>
      </c>
      <c r="BE23" s="280"/>
      <c r="BF23" s="280"/>
      <c r="BG23" s="280"/>
      <c r="BH23" s="280"/>
      <c r="BI23" s="280"/>
      <c r="BJ23" s="281"/>
    </row>
    <row r="24" spans="1:66" s="225" customFormat="1" ht="18" customHeight="1" x14ac:dyDescent="0.25">
      <c r="A24" s="4"/>
      <c r="B24" s="233" t="s">
        <v>310</v>
      </c>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89"/>
      <c r="AX24" s="290"/>
      <c r="AY24" s="290"/>
      <c r="AZ24" s="290"/>
      <c r="BA24" s="290"/>
      <c r="BB24" s="290"/>
      <c r="BC24" s="291"/>
      <c r="BD24" s="280">
        <f t="shared" si="3"/>
        <v>0</v>
      </c>
      <c r="BE24" s="280"/>
      <c r="BF24" s="280"/>
      <c r="BG24" s="280"/>
      <c r="BH24" s="280"/>
      <c r="BI24" s="280"/>
      <c r="BJ24" s="281"/>
    </row>
    <row r="25" spans="1:66" s="225" customFormat="1" ht="18" customHeight="1" x14ac:dyDescent="0.25">
      <c r="A25" s="4"/>
      <c r="B25" s="233" t="s">
        <v>550</v>
      </c>
      <c r="C25" s="219"/>
      <c r="D25" s="219"/>
      <c r="E25" s="219"/>
      <c r="F25" s="219"/>
      <c r="G25" s="219"/>
      <c r="H25" s="219"/>
      <c r="I25" s="219"/>
      <c r="J25" s="219"/>
      <c r="K25" s="219"/>
      <c r="L25" s="219"/>
      <c r="M25" s="219"/>
      <c r="N25" s="219"/>
      <c r="O25" s="219"/>
      <c r="P25" s="219"/>
      <c r="Q25" s="219"/>
      <c r="R25" s="219"/>
      <c r="S25" s="219"/>
      <c r="T25" s="220"/>
      <c r="U25" s="220"/>
      <c r="V25" s="220"/>
      <c r="W25" s="220"/>
      <c r="X25" s="220"/>
      <c r="Y25" s="220"/>
      <c r="Z25" s="220"/>
      <c r="AA25" s="220"/>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89"/>
      <c r="AX25" s="290"/>
      <c r="AY25" s="290"/>
      <c r="AZ25" s="290"/>
      <c r="BA25" s="290"/>
      <c r="BB25" s="290"/>
      <c r="BC25" s="291"/>
      <c r="BD25" s="280">
        <f t="shared" si="3"/>
        <v>0</v>
      </c>
      <c r="BE25" s="280"/>
      <c r="BF25" s="280"/>
      <c r="BG25" s="280"/>
      <c r="BH25" s="280"/>
      <c r="BI25" s="280"/>
      <c r="BJ25" s="281"/>
    </row>
    <row r="26" spans="1:66" s="225" customFormat="1" ht="15" customHeight="1" x14ac:dyDescent="0.25">
      <c r="A26" s="21"/>
      <c r="B26" s="5"/>
      <c r="C26" s="5"/>
      <c r="D26" s="5"/>
      <c r="E26" s="5"/>
      <c r="F26" s="5"/>
      <c r="G26" s="5"/>
      <c r="H26" s="5"/>
      <c r="I26" s="5"/>
      <c r="J26" s="5"/>
      <c r="K26" s="5"/>
      <c r="L26" s="5"/>
      <c r="M26" s="5"/>
      <c r="N26" s="5"/>
      <c r="O26" s="5"/>
      <c r="P26" s="5"/>
      <c r="Q26" s="5"/>
      <c r="R26" s="5"/>
      <c r="S26" s="5"/>
      <c r="T26" s="5"/>
      <c r="U26" s="5"/>
      <c r="V26" s="5"/>
      <c r="W26" s="5"/>
      <c r="X26" s="5"/>
      <c r="Y26" s="5"/>
      <c r="Z26" s="5"/>
      <c r="AA26" s="5"/>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c r="BA26" s="224"/>
      <c r="BB26" s="224"/>
      <c r="BC26" s="224"/>
      <c r="BD26" s="224"/>
      <c r="BE26" s="224"/>
      <c r="BF26" s="224"/>
      <c r="BG26" s="224"/>
      <c r="BH26" s="224"/>
      <c r="BI26" s="224"/>
      <c r="BJ26" s="231"/>
      <c r="BK26" s="234"/>
      <c r="BL26" s="234"/>
      <c r="BM26" s="234"/>
      <c r="BN26" s="234"/>
    </row>
    <row r="27" spans="1:66" ht="18" customHeight="1" x14ac:dyDescent="0.25">
      <c r="A27" s="8" t="s">
        <v>1600</v>
      </c>
      <c r="B27" s="9"/>
      <c r="C27" s="9"/>
      <c r="D27" s="9"/>
      <c r="E27" s="9"/>
      <c r="F27" s="9"/>
      <c r="G27" s="9"/>
      <c r="H27" s="9"/>
      <c r="I27" s="9"/>
      <c r="J27" s="9"/>
      <c r="K27" s="9"/>
      <c r="L27" s="9"/>
      <c r="M27" s="9"/>
      <c r="N27" s="9"/>
      <c r="O27" s="9"/>
      <c r="P27" s="9"/>
      <c r="Q27" s="9"/>
      <c r="R27" s="9"/>
      <c r="S27" s="9"/>
      <c r="T27" s="9"/>
      <c r="U27" s="9"/>
      <c r="V27" s="9"/>
      <c r="W27" s="9"/>
      <c r="X27" s="9"/>
      <c r="Y27" s="9"/>
      <c r="Z27" s="9"/>
      <c r="AA27" s="9"/>
      <c r="AB27" s="280">
        <f>SUM(AB11)</f>
        <v>675332.67</v>
      </c>
      <c r="AC27" s="280"/>
      <c r="AD27" s="280"/>
      <c r="AE27" s="280"/>
      <c r="AF27" s="280"/>
      <c r="AG27" s="280"/>
      <c r="AH27" s="280"/>
      <c r="AI27" s="280">
        <f>SUM(AI16)</f>
        <v>304387.32</v>
      </c>
      <c r="AJ27" s="280"/>
      <c r="AK27" s="280"/>
      <c r="AL27" s="280"/>
      <c r="AM27" s="280"/>
      <c r="AN27" s="280"/>
      <c r="AO27" s="280"/>
      <c r="AP27" s="280">
        <f>SUM(AP16)</f>
        <v>-538872.51</v>
      </c>
      <c r="AQ27" s="280"/>
      <c r="AR27" s="280"/>
      <c r="AS27" s="280"/>
      <c r="AT27" s="280"/>
      <c r="AU27" s="280"/>
      <c r="AV27" s="280"/>
      <c r="AW27" s="280">
        <f>SUM(AW23)</f>
        <v>0</v>
      </c>
      <c r="AX27" s="280"/>
      <c r="AY27" s="280"/>
      <c r="AZ27" s="280"/>
      <c r="BA27" s="280"/>
      <c r="BB27" s="280"/>
      <c r="BC27" s="280"/>
      <c r="BD27" s="280">
        <f>SUM(AB27:BC27)</f>
        <v>440847.48</v>
      </c>
      <c r="BE27" s="280"/>
      <c r="BF27" s="280"/>
      <c r="BG27" s="280"/>
      <c r="BH27" s="280"/>
      <c r="BI27" s="280"/>
      <c r="BJ27" s="281"/>
    </row>
    <row r="28" spans="1:66" ht="15" customHeight="1" x14ac:dyDescent="0.25">
      <c r="A28" s="11"/>
      <c r="B28" s="9"/>
      <c r="C28" s="9"/>
      <c r="D28" s="9"/>
      <c r="E28" s="9"/>
      <c r="F28" s="9"/>
      <c r="G28" s="9"/>
      <c r="H28" s="9"/>
      <c r="I28" s="9"/>
      <c r="J28" s="9"/>
      <c r="K28" s="9"/>
      <c r="L28" s="9"/>
      <c r="M28" s="9"/>
      <c r="N28" s="9"/>
      <c r="O28" s="9"/>
      <c r="P28" s="9"/>
      <c r="Q28" s="9"/>
      <c r="R28" s="9"/>
      <c r="S28" s="9"/>
      <c r="T28" s="9"/>
      <c r="U28" s="9"/>
      <c r="V28" s="9"/>
      <c r="W28" s="9"/>
      <c r="X28" s="9"/>
      <c r="Y28" s="9"/>
      <c r="Z28" s="9"/>
      <c r="AA28" s="9"/>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c r="BA28" s="224"/>
      <c r="BB28" s="224"/>
      <c r="BC28" s="224"/>
      <c r="BD28" s="224"/>
      <c r="BE28" s="224"/>
      <c r="BF28" s="224"/>
      <c r="BG28" s="224"/>
      <c r="BH28" s="224"/>
      <c r="BI28" s="224"/>
      <c r="BJ28" s="231"/>
    </row>
    <row r="29" spans="1:66" s="221" customFormat="1" ht="18" customHeight="1" x14ac:dyDescent="0.25">
      <c r="A29" s="24" t="s">
        <v>1599</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80">
        <f>SUM(AB30:AH32)</f>
        <v>0</v>
      </c>
      <c r="AC29" s="280"/>
      <c r="AD29" s="280"/>
      <c r="AE29" s="280"/>
      <c r="AF29" s="280"/>
      <c r="AG29" s="280"/>
      <c r="AH29" s="280"/>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80">
        <f t="shared" ref="BD29:BD32" si="4">SUM(AB29:BC29)</f>
        <v>0</v>
      </c>
      <c r="BE29" s="280"/>
      <c r="BF29" s="280"/>
      <c r="BG29" s="280"/>
      <c r="BH29" s="280"/>
      <c r="BI29" s="280"/>
      <c r="BJ29" s="281"/>
    </row>
    <row r="30" spans="1:66" s="225" customFormat="1" ht="18" customHeight="1" x14ac:dyDescent="0.25">
      <c r="A30" s="4"/>
      <c r="B30" s="233" t="s">
        <v>27</v>
      </c>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89"/>
      <c r="AC30" s="290"/>
      <c r="AD30" s="290"/>
      <c r="AE30" s="290"/>
      <c r="AF30" s="290"/>
      <c r="AG30" s="290"/>
      <c r="AH30" s="291"/>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80">
        <f t="shared" si="4"/>
        <v>0</v>
      </c>
      <c r="BE30" s="280"/>
      <c r="BF30" s="280"/>
      <c r="BG30" s="280"/>
      <c r="BH30" s="280"/>
      <c r="BI30" s="280"/>
      <c r="BJ30" s="281"/>
    </row>
    <row r="31" spans="1:66" s="225" customFormat="1" ht="18" customHeight="1" x14ac:dyDescent="0.25">
      <c r="A31" s="4"/>
      <c r="B31" s="233" t="s">
        <v>301</v>
      </c>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89"/>
      <c r="AC31" s="290"/>
      <c r="AD31" s="290"/>
      <c r="AE31" s="290"/>
      <c r="AF31" s="290"/>
      <c r="AG31" s="290"/>
      <c r="AH31" s="291"/>
      <c r="AI31" s="224"/>
      <c r="AJ31" s="224"/>
      <c r="AK31" s="224"/>
      <c r="AL31" s="224"/>
      <c r="AM31" s="224"/>
      <c r="AN31" s="224"/>
      <c r="AO31" s="224"/>
      <c r="AP31" s="224"/>
      <c r="AQ31" s="224"/>
      <c r="AR31" s="224"/>
      <c r="AS31" s="224"/>
      <c r="AT31" s="224"/>
      <c r="AU31" s="224"/>
      <c r="AV31" s="224"/>
      <c r="AW31" s="224"/>
      <c r="AX31" s="224"/>
      <c r="AY31" s="224"/>
      <c r="AZ31" s="224"/>
      <c r="BA31" s="224"/>
      <c r="BB31" s="224"/>
      <c r="BC31" s="224"/>
      <c r="BD31" s="280">
        <f t="shared" si="4"/>
        <v>0</v>
      </c>
      <c r="BE31" s="280"/>
      <c r="BF31" s="280"/>
      <c r="BG31" s="280"/>
      <c r="BH31" s="280"/>
      <c r="BI31" s="280"/>
      <c r="BJ31" s="281"/>
    </row>
    <row r="32" spans="1:66" s="225" customFormat="1" ht="18" customHeight="1" x14ac:dyDescent="0.25">
      <c r="A32" s="4"/>
      <c r="B32" s="233" t="s">
        <v>353</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89"/>
      <c r="AC32" s="290"/>
      <c r="AD32" s="290"/>
      <c r="AE32" s="290"/>
      <c r="AF32" s="290"/>
      <c r="AG32" s="290"/>
      <c r="AH32" s="291"/>
      <c r="AI32" s="224"/>
      <c r="AJ32" s="224"/>
      <c r="AK32" s="224"/>
      <c r="AL32" s="224"/>
      <c r="AM32" s="224"/>
      <c r="AN32" s="224"/>
      <c r="AO32" s="224"/>
      <c r="AP32" s="224"/>
      <c r="AQ32" s="224"/>
      <c r="AR32" s="224"/>
      <c r="AS32" s="224"/>
      <c r="AT32" s="224"/>
      <c r="AU32" s="224"/>
      <c r="AV32" s="224"/>
      <c r="AW32" s="224"/>
      <c r="AX32" s="224"/>
      <c r="AY32" s="224"/>
      <c r="AZ32" s="224"/>
      <c r="BA32" s="224"/>
      <c r="BB32" s="224"/>
      <c r="BC32" s="224"/>
      <c r="BD32" s="280">
        <f t="shared" si="4"/>
        <v>0</v>
      </c>
      <c r="BE32" s="280"/>
      <c r="BF32" s="280"/>
      <c r="BG32" s="280"/>
      <c r="BH32" s="280"/>
      <c r="BI32" s="280"/>
      <c r="BJ32" s="281"/>
    </row>
    <row r="33" spans="1:66" ht="15" customHeight="1" x14ac:dyDescent="0.25">
      <c r="A33" s="11"/>
      <c r="B33" s="9"/>
      <c r="C33" s="9"/>
      <c r="D33" s="9"/>
      <c r="E33" s="9"/>
      <c r="F33" s="9"/>
      <c r="G33" s="9"/>
      <c r="H33" s="9"/>
      <c r="I33" s="9"/>
      <c r="J33" s="9"/>
      <c r="K33" s="9"/>
      <c r="L33" s="9"/>
      <c r="M33" s="9"/>
      <c r="N33" s="9"/>
      <c r="O33" s="9"/>
      <c r="P33" s="9"/>
      <c r="Q33" s="9"/>
      <c r="R33" s="9"/>
      <c r="S33" s="9"/>
      <c r="T33" s="9"/>
      <c r="U33" s="9"/>
      <c r="V33" s="9"/>
      <c r="W33" s="9"/>
      <c r="X33" s="9"/>
      <c r="Y33" s="9"/>
      <c r="Z33" s="9"/>
      <c r="AA33" s="9"/>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c r="BA33" s="224"/>
      <c r="BB33" s="224"/>
      <c r="BC33" s="224"/>
      <c r="BD33" s="224"/>
      <c r="BE33" s="224"/>
      <c r="BF33" s="224"/>
      <c r="BG33" s="224"/>
      <c r="BH33" s="224"/>
      <c r="BI33" s="224"/>
      <c r="BJ33" s="231"/>
    </row>
    <row r="34" spans="1:66" s="221" customFormat="1" ht="18" customHeight="1" x14ac:dyDescent="0.25">
      <c r="A34" s="24" t="s">
        <v>1598</v>
      </c>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24"/>
      <c r="AC34" s="224"/>
      <c r="AD34" s="224"/>
      <c r="AE34" s="224"/>
      <c r="AF34" s="224"/>
      <c r="AG34" s="224"/>
      <c r="AH34" s="224"/>
      <c r="AI34" s="280">
        <f>SUM(AI35:AO38)</f>
        <v>-538872.51</v>
      </c>
      <c r="AJ34" s="280"/>
      <c r="AK34" s="280"/>
      <c r="AL34" s="280"/>
      <c r="AM34" s="280"/>
      <c r="AN34" s="280"/>
      <c r="AO34" s="280"/>
      <c r="AP34" s="280">
        <f>SUM(AP35:AV38)</f>
        <v>1193428.93</v>
      </c>
      <c r="AQ34" s="280"/>
      <c r="AR34" s="280"/>
      <c r="AS34" s="280"/>
      <c r="AT34" s="280"/>
      <c r="AU34" s="280"/>
      <c r="AV34" s="280"/>
      <c r="AW34" s="224"/>
      <c r="AX34" s="224"/>
      <c r="AY34" s="224"/>
      <c r="AZ34" s="224"/>
      <c r="BA34" s="224"/>
      <c r="BB34" s="224"/>
      <c r="BC34" s="224"/>
      <c r="BD34" s="280">
        <f t="shared" ref="BD34:BD38" si="5">SUM(AB34:BC34)</f>
        <v>654556.41999999993</v>
      </c>
      <c r="BE34" s="280"/>
      <c r="BF34" s="280"/>
      <c r="BG34" s="280"/>
      <c r="BH34" s="280"/>
      <c r="BI34" s="280"/>
      <c r="BJ34" s="281"/>
    </row>
    <row r="35" spans="1:66" s="225" customFormat="1" ht="18" customHeight="1" x14ac:dyDescent="0.25">
      <c r="A35" s="4"/>
      <c r="B35" s="233" t="s">
        <v>304</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22"/>
      <c r="AC35" s="222"/>
      <c r="AD35" s="222"/>
      <c r="AE35" s="222"/>
      <c r="AF35" s="222"/>
      <c r="AG35" s="222"/>
      <c r="AH35" s="222"/>
      <c r="AI35" s="222"/>
      <c r="AJ35" s="222"/>
      <c r="AK35" s="222"/>
      <c r="AL35" s="222"/>
      <c r="AM35" s="222"/>
      <c r="AN35" s="222"/>
      <c r="AO35" s="222"/>
      <c r="AP35" s="289">
        <f>'1.ESF'!BX41</f>
        <v>772632.23</v>
      </c>
      <c r="AQ35" s="290"/>
      <c r="AR35" s="290"/>
      <c r="AS35" s="290"/>
      <c r="AT35" s="290"/>
      <c r="AU35" s="290"/>
      <c r="AV35" s="291"/>
      <c r="AW35" s="224"/>
      <c r="AX35" s="224"/>
      <c r="AY35" s="224"/>
      <c r="AZ35" s="224"/>
      <c r="BA35" s="224"/>
      <c r="BB35" s="224"/>
      <c r="BC35" s="224"/>
      <c r="BD35" s="280">
        <f t="shared" si="5"/>
        <v>772632.23</v>
      </c>
      <c r="BE35" s="280"/>
      <c r="BF35" s="280"/>
      <c r="BG35" s="280"/>
      <c r="BH35" s="280"/>
      <c r="BI35" s="280"/>
      <c r="BJ35" s="281"/>
    </row>
    <row r="36" spans="1:66" s="225" customFormat="1" ht="18" customHeight="1" x14ac:dyDescent="0.25">
      <c r="A36" s="4"/>
      <c r="B36" s="233" t="s">
        <v>305</v>
      </c>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20"/>
      <c r="AA36" s="220"/>
      <c r="AB36" s="218"/>
      <c r="AC36" s="218"/>
      <c r="AD36" s="218"/>
      <c r="AE36" s="218"/>
      <c r="AF36" s="218"/>
      <c r="AG36" s="218"/>
      <c r="AH36" s="218"/>
      <c r="AI36" s="289">
        <f>'1.ESF'!BX42-'1.ESF'!CC42</f>
        <v>-538872.51</v>
      </c>
      <c r="AJ36" s="290"/>
      <c r="AK36" s="290"/>
      <c r="AL36" s="290"/>
      <c r="AM36" s="290"/>
      <c r="AN36" s="290"/>
      <c r="AO36" s="291"/>
      <c r="AP36" s="289">
        <f>-'1.ESF'!CC41</f>
        <v>538872.51</v>
      </c>
      <c r="AQ36" s="290"/>
      <c r="AR36" s="290"/>
      <c r="AS36" s="290"/>
      <c r="AT36" s="290"/>
      <c r="AU36" s="290"/>
      <c r="AV36" s="291"/>
      <c r="AW36" s="224"/>
      <c r="AX36" s="224"/>
      <c r="AY36" s="224"/>
      <c r="AZ36" s="224"/>
      <c r="BA36" s="224"/>
      <c r="BB36" s="224"/>
      <c r="BC36" s="224"/>
      <c r="BD36" s="280">
        <f t="shared" si="5"/>
        <v>0</v>
      </c>
      <c r="BE36" s="280"/>
      <c r="BF36" s="280"/>
      <c r="BG36" s="280"/>
      <c r="BH36" s="280"/>
      <c r="BI36" s="280"/>
      <c r="BJ36" s="281"/>
    </row>
    <row r="37" spans="1:66" s="225" customFormat="1" ht="18" customHeight="1" x14ac:dyDescent="0.25">
      <c r="A37" s="4"/>
      <c r="B37" s="233" t="s">
        <v>306</v>
      </c>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20"/>
      <c r="AA37" s="220"/>
      <c r="AB37" s="218"/>
      <c r="AC37" s="218"/>
      <c r="AD37" s="218"/>
      <c r="AE37" s="218"/>
      <c r="AF37" s="218"/>
      <c r="AG37" s="218"/>
      <c r="AH37" s="218"/>
      <c r="AI37" s="218"/>
      <c r="AJ37" s="218"/>
      <c r="AK37" s="218"/>
      <c r="AL37" s="218"/>
      <c r="AM37" s="218"/>
      <c r="AN37" s="218"/>
      <c r="AO37" s="218"/>
      <c r="AP37" s="289">
        <f>'1.ESF'!BX43</f>
        <v>-118075.81</v>
      </c>
      <c r="AQ37" s="290"/>
      <c r="AR37" s="290"/>
      <c r="AS37" s="290"/>
      <c r="AT37" s="290"/>
      <c r="AU37" s="290"/>
      <c r="AV37" s="291"/>
      <c r="AW37" s="224"/>
      <c r="AX37" s="224"/>
      <c r="AY37" s="224"/>
      <c r="AZ37" s="224"/>
      <c r="BA37" s="224"/>
      <c r="BB37" s="224"/>
      <c r="BC37" s="224"/>
      <c r="BD37" s="280">
        <f t="shared" si="5"/>
        <v>-118075.81</v>
      </c>
      <c r="BE37" s="280"/>
      <c r="BF37" s="280"/>
      <c r="BG37" s="280"/>
      <c r="BH37" s="280"/>
      <c r="BI37" s="280"/>
      <c r="BJ37" s="281"/>
    </row>
    <row r="38" spans="1:66" s="225" customFormat="1" ht="18" customHeight="1" x14ac:dyDescent="0.25">
      <c r="A38" s="4"/>
      <c r="B38" s="233" t="s">
        <v>307</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20"/>
      <c r="AA38" s="220"/>
      <c r="AB38" s="218"/>
      <c r="AC38" s="218"/>
      <c r="AD38" s="218"/>
      <c r="AE38" s="218"/>
      <c r="AF38" s="218"/>
      <c r="AG38" s="218"/>
      <c r="AH38" s="218"/>
      <c r="AI38" s="218"/>
      <c r="AJ38" s="218"/>
      <c r="AK38" s="218"/>
      <c r="AL38" s="218"/>
      <c r="AM38" s="218"/>
      <c r="AN38" s="218"/>
      <c r="AO38" s="218"/>
      <c r="AP38" s="289"/>
      <c r="AQ38" s="290"/>
      <c r="AR38" s="290"/>
      <c r="AS38" s="290"/>
      <c r="AT38" s="290"/>
      <c r="AU38" s="290"/>
      <c r="AV38" s="291"/>
      <c r="AW38" s="224"/>
      <c r="AX38" s="224"/>
      <c r="AY38" s="224"/>
      <c r="AZ38" s="224"/>
      <c r="BA38" s="224"/>
      <c r="BB38" s="224"/>
      <c r="BC38" s="224"/>
      <c r="BD38" s="280">
        <f t="shared" si="5"/>
        <v>0</v>
      </c>
      <c r="BE38" s="280"/>
      <c r="BF38" s="280"/>
      <c r="BG38" s="280"/>
      <c r="BH38" s="280"/>
      <c r="BI38" s="280"/>
      <c r="BJ38" s="281"/>
    </row>
    <row r="39" spans="1:66" ht="15" customHeight="1" x14ac:dyDescent="0.25">
      <c r="A39" s="11"/>
      <c r="B39" s="9"/>
      <c r="C39" s="9"/>
      <c r="D39" s="9"/>
      <c r="E39" s="9"/>
      <c r="F39" s="9"/>
      <c r="G39" s="9"/>
      <c r="H39" s="9"/>
      <c r="I39" s="9"/>
      <c r="J39" s="9"/>
      <c r="K39" s="9"/>
      <c r="L39" s="9"/>
      <c r="M39" s="9"/>
      <c r="N39" s="9"/>
      <c r="O39" s="9"/>
      <c r="P39" s="9"/>
      <c r="Q39" s="9"/>
      <c r="R39" s="9"/>
      <c r="S39" s="9"/>
      <c r="T39" s="9"/>
      <c r="U39" s="9"/>
      <c r="V39" s="9"/>
      <c r="W39" s="9"/>
      <c r="X39" s="9"/>
      <c r="Y39" s="9"/>
      <c r="Z39" s="9"/>
      <c r="AA39" s="9"/>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31"/>
    </row>
    <row r="40" spans="1:66" s="221" customFormat="1" ht="24.95" customHeight="1" x14ac:dyDescent="0.25">
      <c r="A40" s="287" t="s">
        <v>1597</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80">
        <f>SUM(AW41:BC42)</f>
        <v>0</v>
      </c>
      <c r="AX40" s="280"/>
      <c r="AY40" s="280"/>
      <c r="AZ40" s="280"/>
      <c r="BA40" s="280"/>
      <c r="BB40" s="280"/>
      <c r="BC40" s="280"/>
      <c r="BD40" s="280">
        <f t="shared" ref="BD40:BD42" si="6">SUM(AB40:BC40)</f>
        <v>0</v>
      </c>
      <c r="BE40" s="280"/>
      <c r="BF40" s="280"/>
      <c r="BG40" s="280"/>
      <c r="BH40" s="280"/>
      <c r="BI40" s="280"/>
      <c r="BJ40" s="281"/>
    </row>
    <row r="41" spans="1:66" s="225" customFormat="1" ht="18" customHeight="1" x14ac:dyDescent="0.25">
      <c r="A41" s="4"/>
      <c r="B41" s="233" t="s">
        <v>310</v>
      </c>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89"/>
      <c r="AX41" s="290"/>
      <c r="AY41" s="290"/>
      <c r="AZ41" s="290"/>
      <c r="BA41" s="290"/>
      <c r="BB41" s="290"/>
      <c r="BC41" s="291"/>
      <c r="BD41" s="280">
        <f t="shared" si="6"/>
        <v>0</v>
      </c>
      <c r="BE41" s="280"/>
      <c r="BF41" s="280"/>
      <c r="BG41" s="280"/>
      <c r="BH41" s="280"/>
      <c r="BI41" s="280"/>
      <c r="BJ41" s="281"/>
    </row>
    <row r="42" spans="1:66" s="225" customFormat="1" ht="18" customHeight="1" x14ac:dyDescent="0.25">
      <c r="A42" s="4"/>
      <c r="B42" s="233" t="s">
        <v>550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89"/>
      <c r="AX42" s="290"/>
      <c r="AY42" s="290"/>
      <c r="AZ42" s="290"/>
      <c r="BA42" s="290"/>
      <c r="BB42" s="290"/>
      <c r="BC42" s="291"/>
      <c r="BD42" s="280">
        <f t="shared" si="6"/>
        <v>0</v>
      </c>
      <c r="BE42" s="280"/>
      <c r="BF42" s="280"/>
      <c r="BG42" s="280"/>
      <c r="BH42" s="280"/>
      <c r="BI42" s="280"/>
      <c r="BJ42" s="281"/>
    </row>
    <row r="43" spans="1:66" s="225" customFormat="1" ht="15" customHeight="1" x14ac:dyDescent="0.25">
      <c r="A43" s="21"/>
      <c r="B43" s="5"/>
      <c r="C43" s="5"/>
      <c r="D43" s="5"/>
      <c r="E43" s="5"/>
      <c r="F43" s="5"/>
      <c r="G43" s="5"/>
      <c r="H43" s="5"/>
      <c r="I43" s="5"/>
      <c r="J43" s="5"/>
      <c r="K43" s="5"/>
      <c r="L43" s="5"/>
      <c r="M43" s="5"/>
      <c r="N43" s="5"/>
      <c r="O43" s="5"/>
      <c r="P43" s="5"/>
      <c r="Q43" s="5"/>
      <c r="R43" s="5"/>
      <c r="S43" s="5"/>
      <c r="T43" s="5"/>
      <c r="U43" s="5"/>
      <c r="V43" s="5"/>
      <c r="W43" s="5"/>
      <c r="X43" s="5"/>
      <c r="Y43" s="5"/>
      <c r="Z43" s="5"/>
      <c r="AA43" s="5"/>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31"/>
      <c r="BK43" s="234"/>
      <c r="BL43" s="234"/>
      <c r="BM43" s="234"/>
      <c r="BN43" s="234"/>
    </row>
    <row r="44" spans="1:66" ht="18" customHeight="1" x14ac:dyDescent="0.25">
      <c r="A44" s="8" t="s">
        <v>1596</v>
      </c>
      <c r="B44" s="9"/>
      <c r="C44" s="9"/>
      <c r="D44" s="9"/>
      <c r="E44" s="9"/>
      <c r="F44" s="9"/>
      <c r="G44" s="9"/>
      <c r="H44" s="9"/>
      <c r="I44" s="9"/>
      <c r="J44" s="9"/>
      <c r="K44" s="9"/>
      <c r="L44" s="9"/>
      <c r="M44" s="9"/>
      <c r="N44" s="9"/>
      <c r="O44" s="9"/>
      <c r="P44" s="9"/>
      <c r="Q44" s="9"/>
      <c r="R44" s="9"/>
      <c r="S44" s="9"/>
      <c r="T44" s="9"/>
      <c r="U44" s="9"/>
      <c r="V44" s="9"/>
      <c r="W44" s="9"/>
      <c r="X44" s="9"/>
      <c r="Y44" s="9"/>
      <c r="Z44" s="9"/>
      <c r="AA44" s="9"/>
      <c r="AB44" s="280">
        <f>AB27+AB34</f>
        <v>675332.67</v>
      </c>
      <c r="AC44" s="280"/>
      <c r="AD44" s="280"/>
      <c r="AE44" s="280"/>
      <c r="AF44" s="280"/>
      <c r="AG44" s="280"/>
      <c r="AH44" s="280"/>
      <c r="AI44" s="280">
        <f>AI27+AI34</f>
        <v>-234485.19</v>
      </c>
      <c r="AJ44" s="280"/>
      <c r="AK44" s="280"/>
      <c r="AL44" s="280"/>
      <c r="AM44" s="280"/>
      <c r="AN44" s="280"/>
      <c r="AO44" s="280"/>
      <c r="AP44" s="280">
        <f>AP27+AP34</f>
        <v>654556.41999999993</v>
      </c>
      <c r="AQ44" s="280"/>
      <c r="AR44" s="280"/>
      <c r="AS44" s="280"/>
      <c r="AT44" s="280"/>
      <c r="AU44" s="280"/>
      <c r="AV44" s="280"/>
      <c r="AW44" s="280">
        <f>AW40</f>
        <v>0</v>
      </c>
      <c r="AX44" s="280"/>
      <c r="AY44" s="280"/>
      <c r="AZ44" s="280"/>
      <c r="BA44" s="280"/>
      <c r="BB44" s="280"/>
      <c r="BC44" s="280"/>
      <c r="BD44" s="280">
        <f>SUM(AB44:BC44)</f>
        <v>1095403.8999999999</v>
      </c>
      <c r="BE44" s="280"/>
      <c r="BF44" s="280"/>
      <c r="BG44" s="280"/>
      <c r="BH44" s="280"/>
      <c r="BI44" s="280"/>
      <c r="BJ44" s="281"/>
    </row>
    <row r="45" spans="1:66" ht="15" customHeight="1" x14ac:dyDescent="0.25">
      <c r="A45" s="14"/>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3"/>
    </row>
    <row r="56" spans="4:4" ht="18" customHeight="1" x14ac:dyDescent="0.25">
      <c r="D56" t="s">
        <v>1636</v>
      </c>
    </row>
  </sheetData>
  <protectedRanges>
    <protectedRange sqref="D3:F3 AI36:AM36 AB30:AF32 AP17:AT17 AW24:BA25 AW41:BA42 AB12:AF14 AI18:AM21 AP35:AT38" name="Rango1"/>
  </protectedRanges>
  <mergeCells count="74">
    <mergeCell ref="AP38:AV38"/>
    <mergeCell ref="BD38:BJ38"/>
    <mergeCell ref="AW41:BC41"/>
    <mergeCell ref="BD41:BJ41"/>
    <mergeCell ref="AW42:BC42"/>
    <mergeCell ref="BD42:BJ42"/>
    <mergeCell ref="AB44:AH44"/>
    <mergeCell ref="AI44:AO44"/>
    <mergeCell ref="AP44:AV44"/>
    <mergeCell ref="AW44:BC44"/>
    <mergeCell ref="BD44:BJ44"/>
    <mergeCell ref="AP37:AV37"/>
    <mergeCell ref="BD37:BJ37"/>
    <mergeCell ref="AI36:AO36"/>
    <mergeCell ref="AP36:AV36"/>
    <mergeCell ref="BD36:BJ36"/>
    <mergeCell ref="AB32:AH32"/>
    <mergeCell ref="BD32:BJ32"/>
    <mergeCell ref="AB31:AH31"/>
    <mergeCell ref="BD31:BJ31"/>
    <mergeCell ref="AP35:AV35"/>
    <mergeCell ref="BD35:BJ35"/>
    <mergeCell ref="AI34:AO34"/>
    <mergeCell ref="AP34:AV34"/>
    <mergeCell ref="BD34:BJ34"/>
    <mergeCell ref="BD29:BJ29"/>
    <mergeCell ref="AB27:AH27"/>
    <mergeCell ref="AI27:AO27"/>
    <mergeCell ref="AI18:AO18"/>
    <mergeCell ref="AI16:AO16"/>
    <mergeCell ref="AI21:AO21"/>
    <mergeCell ref="BD21:BJ21"/>
    <mergeCell ref="AI19:AO19"/>
    <mergeCell ref="BD19:BJ19"/>
    <mergeCell ref="BD18:BJ18"/>
    <mergeCell ref="BD12:BJ12"/>
    <mergeCell ref="AP16:AV16"/>
    <mergeCell ref="BD16:BJ16"/>
    <mergeCell ref="AP17:AV17"/>
    <mergeCell ref="BD17:BJ17"/>
    <mergeCell ref="BD13:BJ13"/>
    <mergeCell ref="BD14:BJ14"/>
    <mergeCell ref="A1:BJ1"/>
    <mergeCell ref="A2:BJ2"/>
    <mergeCell ref="D3:F3"/>
    <mergeCell ref="AI20:AO20"/>
    <mergeCell ref="BD20:BJ20"/>
    <mergeCell ref="AB11:AH11"/>
    <mergeCell ref="AB12:AH12"/>
    <mergeCell ref="A6:AA9"/>
    <mergeCell ref="AB6:AH9"/>
    <mergeCell ref="AI6:AO9"/>
    <mergeCell ref="AP6:AV9"/>
    <mergeCell ref="BD6:BJ9"/>
    <mergeCell ref="AW6:BC9"/>
    <mergeCell ref="AB13:AH13"/>
    <mergeCell ref="AB14:AH14"/>
    <mergeCell ref="BD11:BJ11"/>
    <mergeCell ref="A23:AA23"/>
    <mergeCell ref="A40:AA40"/>
    <mergeCell ref="AW40:BC40"/>
    <mergeCell ref="BD40:BJ40"/>
    <mergeCell ref="AW23:BC23"/>
    <mergeCell ref="BD23:BJ23"/>
    <mergeCell ref="AW24:BC24"/>
    <mergeCell ref="BD24:BJ24"/>
    <mergeCell ref="AW25:BC25"/>
    <mergeCell ref="BD25:BJ25"/>
    <mergeCell ref="AP27:AV27"/>
    <mergeCell ref="BD27:BJ27"/>
    <mergeCell ref="AW27:BC27"/>
    <mergeCell ref="AB30:AH30"/>
    <mergeCell ref="BD30:BJ30"/>
    <mergeCell ref="AB29:AH29"/>
  </mergeCells>
  <conditionalFormatting sqref="D3:F3">
    <cfRule type="cellIs" dxfId="387" priority="179" stopIfTrue="1" operator="notEqual">
      <formula>""</formula>
    </cfRule>
  </conditionalFormatting>
  <conditionalFormatting sqref="AI11:AI15 AP11:AP15 AW11:AW15">
    <cfRule type="cellIs" dxfId="386" priority="162" stopIfTrue="1" operator="notEqual">
      <formula>""</formula>
    </cfRule>
  </conditionalFormatting>
  <conditionalFormatting sqref="AB15:AC15">
    <cfRule type="cellIs" dxfId="385" priority="161" stopIfTrue="1" operator="notEqual">
      <formula>""</formula>
    </cfRule>
  </conditionalFormatting>
  <conditionalFormatting sqref="BD15:BE15">
    <cfRule type="cellIs" dxfId="384" priority="101" stopIfTrue="1" operator="notEqual">
      <formula>""</formula>
    </cfRule>
  </conditionalFormatting>
  <conditionalFormatting sqref="AP15">
    <cfRule type="cellIs" dxfId="383" priority="100" stopIfTrue="1" operator="notEqual">
      <formula>""</formula>
    </cfRule>
  </conditionalFormatting>
  <conditionalFormatting sqref="AW15:AX15">
    <cfRule type="cellIs" dxfId="382" priority="81" stopIfTrue="1" operator="notEqual">
      <formula>""</formula>
    </cfRule>
  </conditionalFormatting>
  <conditionalFormatting sqref="AI26">
    <cfRule type="cellIs" dxfId="381" priority="23" stopIfTrue="1" operator="notEqual">
      <formula>""</formula>
    </cfRule>
  </conditionalFormatting>
  <conditionalFormatting sqref="AI36 AP35">
    <cfRule type="cellIs" dxfId="380" priority="25" stopIfTrue="1" operator="notEqual">
      <formula>""</formula>
    </cfRule>
  </conditionalFormatting>
  <conditionalFormatting sqref="AB12 AI12:AI14 AP12:AP14 AW12:AW14">
    <cfRule type="cellIs" dxfId="379" priority="28" stopIfTrue="1" operator="notEqual">
      <formula>""</formula>
    </cfRule>
  </conditionalFormatting>
  <conditionalFormatting sqref="AB26:AC26">
    <cfRule type="cellIs" dxfId="378" priority="22" stopIfTrue="1" operator="notEqual">
      <formula>""</formula>
    </cfRule>
  </conditionalFormatting>
  <conditionalFormatting sqref="AI18 AP17">
    <cfRule type="cellIs" dxfId="377" priority="27" stopIfTrue="1" operator="notEqual">
      <formula>""</formula>
    </cfRule>
  </conditionalFormatting>
  <conditionalFormatting sqref="AB30:AB32 AI30:AI32 AP30:AP32 AW30:AW32">
    <cfRule type="cellIs" dxfId="376" priority="26" stopIfTrue="1" operator="notEqual">
      <formula>""</formula>
    </cfRule>
  </conditionalFormatting>
  <conditionalFormatting sqref="BD26:BE26">
    <cfRule type="cellIs" dxfId="375" priority="21" stopIfTrue="1" operator="notEqual">
      <formula>""</formula>
    </cfRule>
  </conditionalFormatting>
  <conditionalFormatting sqref="AP26">
    <cfRule type="cellIs" dxfId="374" priority="20" stopIfTrue="1" operator="notEqual">
      <formula>""</formula>
    </cfRule>
  </conditionalFormatting>
  <conditionalFormatting sqref="AW26:AX26">
    <cfRule type="cellIs" dxfId="373" priority="19" stopIfTrue="1" operator="notEqual">
      <formula>""</formula>
    </cfRule>
  </conditionalFormatting>
  <conditionalFormatting sqref="AW24:AW25">
    <cfRule type="cellIs" dxfId="372" priority="18" stopIfTrue="1" operator="notEqual">
      <formula>""</formula>
    </cfRule>
  </conditionalFormatting>
  <conditionalFormatting sqref="AI43">
    <cfRule type="cellIs" dxfId="371" priority="17" stopIfTrue="1" operator="notEqual">
      <formula>""</formula>
    </cfRule>
  </conditionalFormatting>
  <conditionalFormatting sqref="AB43:AC43">
    <cfRule type="cellIs" dxfId="370" priority="16" stopIfTrue="1" operator="notEqual">
      <formula>""</formula>
    </cfRule>
  </conditionalFormatting>
  <conditionalFormatting sqref="BD43:BE43">
    <cfRule type="cellIs" dxfId="369" priority="15" stopIfTrue="1" operator="notEqual">
      <formula>""</formula>
    </cfRule>
  </conditionalFormatting>
  <conditionalFormatting sqref="AP43">
    <cfRule type="cellIs" dxfId="368" priority="14" stopIfTrue="1" operator="notEqual">
      <formula>""</formula>
    </cfRule>
  </conditionalFormatting>
  <conditionalFormatting sqref="AW43:AX43">
    <cfRule type="cellIs" dxfId="367" priority="13" stopIfTrue="1" operator="notEqual">
      <formula>""</formula>
    </cfRule>
  </conditionalFormatting>
  <conditionalFormatting sqref="AW41:AW42">
    <cfRule type="cellIs" dxfId="366" priority="12" stopIfTrue="1" operator="notEqual">
      <formula>""</formula>
    </cfRule>
  </conditionalFormatting>
  <conditionalFormatting sqref="AB16:AB22">
    <cfRule type="cellIs" dxfId="365" priority="11" stopIfTrue="1" operator="notEqual">
      <formula>""</formula>
    </cfRule>
  </conditionalFormatting>
  <conditionalFormatting sqref="AB16:AB22">
    <cfRule type="cellIs" dxfId="364" priority="10" stopIfTrue="1" operator="notEqual">
      <formula>""</formula>
    </cfRule>
  </conditionalFormatting>
  <conditionalFormatting sqref="AI17:AJ17">
    <cfRule type="cellIs" dxfId="363" priority="9" stopIfTrue="1" operator="notEqual">
      <formula>""</formula>
    </cfRule>
  </conditionalFormatting>
  <conditionalFormatting sqref="AP18:AQ21">
    <cfRule type="cellIs" dxfId="362" priority="8" stopIfTrue="1" operator="notEqual">
      <formula>""</formula>
    </cfRule>
  </conditionalFormatting>
  <conditionalFormatting sqref="AW16:AX21">
    <cfRule type="cellIs" dxfId="361" priority="7" stopIfTrue="1" operator="notEqual">
      <formula>""</formula>
    </cfRule>
  </conditionalFormatting>
  <conditionalFormatting sqref="AB23:AB25 AI23:AI25 AP23:AP25">
    <cfRule type="cellIs" dxfId="360" priority="6" stopIfTrue="1" operator="notEqual">
      <formula>""</formula>
    </cfRule>
  </conditionalFormatting>
  <conditionalFormatting sqref="AB23:AB25 AI23:AI25 AP23:AP25">
    <cfRule type="cellIs" dxfId="359" priority="5" stopIfTrue="1" operator="notEqual">
      <formula>""</formula>
    </cfRule>
  </conditionalFormatting>
  <conditionalFormatting sqref="AB13:AB14">
    <cfRule type="cellIs" dxfId="358" priority="4" stopIfTrue="1" operator="notEqual">
      <formula>""</formula>
    </cfRule>
  </conditionalFormatting>
  <conditionalFormatting sqref="AP36:AP38">
    <cfRule type="cellIs" dxfId="357" priority="1" stopIfTrue="1" operator="notEqual">
      <formula>""</formula>
    </cfRule>
  </conditionalFormatting>
  <conditionalFormatting sqref="AI19:AI21">
    <cfRule type="cellIs" dxfId="356" priority="2" stopIfTrue="1" operator="notEqual">
      <formula>""</formula>
    </cfRule>
  </conditionalFormatting>
  <pageMargins left="0.19685039370078741" right="0.19685039370078741" top="0.19685039370078741" bottom="0.19685039370078741" header="0" footer="0"/>
  <pageSetup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N49"/>
  <sheetViews>
    <sheetView showGridLines="0" zoomScale="80" zoomScaleNormal="80" workbookViewId="0">
      <selection sqref="A1:BJ1"/>
    </sheetView>
  </sheetViews>
  <sheetFormatPr baseColWidth="10" defaultColWidth="2.7109375" defaultRowHeight="18" customHeight="1" x14ac:dyDescent="0.25"/>
  <cols>
    <col min="1" max="6" width="2.7109375" style="1"/>
    <col min="7" max="7" width="2.7109375" style="1" customWidth="1"/>
    <col min="8" max="27" width="2.7109375" style="1"/>
    <col min="28" max="62" width="2.7109375" style="3"/>
    <col min="63" max="16384" width="2.7109375" style="1"/>
  </cols>
  <sheetData>
    <row r="1" spans="1:66" ht="18" customHeight="1" x14ac:dyDescent="0.25">
      <c r="A1" s="269" t="s">
        <v>732</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row>
    <row r="2" spans="1:66" ht="18" customHeight="1" x14ac:dyDescent="0.25">
      <c r="A2" s="269" t="s">
        <v>548</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row>
    <row r="3" spans="1:66" ht="18" customHeight="1" x14ac:dyDescent="0.25">
      <c r="A3" s="269" t="e">
        <f>CONCATENATE("Del ",(VLOOKUP(D4,'2017'!B2:I117,7,FALSE))," al ",(VLOOKUP(D4,'2017'!B2:I117,8,FALSE))," de 2017")</f>
        <v>#N/A</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row>
    <row r="4" spans="1:66" ht="18" customHeight="1" x14ac:dyDescent="0.25">
      <c r="A4" s="2" t="s">
        <v>48</v>
      </c>
      <c r="B4" s="2"/>
      <c r="C4" s="2"/>
      <c r="D4" s="282" t="str">
        <f>'1.ESF'!D3</f>
        <v>920-01</v>
      </c>
      <c r="E4" s="283"/>
      <c r="F4" s="284"/>
      <c r="AE4" s="71" t="s">
        <v>52</v>
      </c>
    </row>
    <row r="5" spans="1:66" ht="18" customHeight="1" x14ac:dyDescent="0.25">
      <c r="A5" s="2" t="s">
        <v>47</v>
      </c>
      <c r="G5" s="15" t="str">
        <f>'1.ESF'!G4</f>
        <v>SISTEMA OPERADOR DE LOS SERVICIOS DE AGUA POTABLE Y ALCANTARILLADO DEL MUNICIPIO DE TLATLAUQUITEPEC</v>
      </c>
      <c r="H5" s="15"/>
      <c r="I5" s="15"/>
      <c r="J5" s="15"/>
      <c r="K5" s="15"/>
      <c r="L5" s="15"/>
      <c r="M5" s="15"/>
      <c r="N5" s="15"/>
      <c r="O5" s="15"/>
      <c r="P5" s="15"/>
      <c r="Q5" s="15"/>
      <c r="R5" s="15"/>
      <c r="S5" s="15"/>
      <c r="T5" s="15"/>
      <c r="U5" s="15"/>
      <c r="V5" s="15"/>
      <c r="W5" s="15"/>
      <c r="X5" s="15"/>
      <c r="Y5" s="15"/>
      <c r="Z5" s="15"/>
      <c r="AA5" s="1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row>
    <row r="6" spans="1:66" ht="18"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row>
    <row r="7" spans="1:66" s="71" customFormat="1" ht="17.100000000000001" customHeight="1" x14ac:dyDescent="0.25">
      <c r="A7" s="307" t="s">
        <v>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10" t="s">
        <v>300</v>
      </c>
      <c r="AC7" s="310"/>
      <c r="AD7" s="310"/>
      <c r="AE7" s="310"/>
      <c r="AF7" s="310"/>
      <c r="AG7" s="310"/>
      <c r="AH7" s="310"/>
      <c r="AI7" s="310" t="s">
        <v>352</v>
      </c>
      <c r="AJ7" s="310"/>
      <c r="AK7" s="310"/>
      <c r="AL7" s="310"/>
      <c r="AM7" s="310"/>
      <c r="AN7" s="310"/>
      <c r="AO7" s="310"/>
      <c r="AP7" s="310" t="s">
        <v>351</v>
      </c>
      <c r="AQ7" s="310"/>
      <c r="AR7" s="310"/>
      <c r="AS7" s="310"/>
      <c r="AT7" s="310"/>
      <c r="AU7" s="310"/>
      <c r="AV7" s="310"/>
      <c r="AW7" s="310" t="s">
        <v>309</v>
      </c>
      <c r="AX7" s="310"/>
      <c r="AY7" s="310"/>
      <c r="AZ7" s="310"/>
      <c r="BA7" s="310"/>
      <c r="BB7" s="310"/>
      <c r="BC7" s="310"/>
      <c r="BD7" s="310" t="s">
        <v>350</v>
      </c>
      <c r="BE7" s="310"/>
      <c r="BF7" s="310"/>
      <c r="BG7" s="310"/>
      <c r="BH7" s="310"/>
      <c r="BI7" s="310"/>
      <c r="BJ7" s="310"/>
    </row>
    <row r="8" spans="1:66" s="71" customFormat="1" ht="17.100000000000001" customHeight="1"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1"/>
      <c r="BH8" s="311"/>
      <c r="BI8" s="311"/>
      <c r="BJ8" s="311"/>
    </row>
    <row r="9" spans="1:66" s="71" customFormat="1" ht="17.100000000000001" customHeight="1" x14ac:dyDescent="0.25">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1"/>
      <c r="BJ9" s="311"/>
    </row>
    <row r="10" spans="1:66" s="71" customFormat="1" ht="17.100000000000001" customHeight="1"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row>
    <row r="11" spans="1:66" s="71" customFormat="1" ht="18"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7"/>
    </row>
    <row r="12" spans="1:66" s="67" customFormat="1" ht="18" customHeight="1" x14ac:dyDescent="0.25">
      <c r="A12" s="24" t="s">
        <v>764</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80">
        <f>SUM(AB13:AH15)</f>
        <v>0</v>
      </c>
      <c r="AC12" s="280"/>
      <c r="AD12" s="280"/>
      <c r="AE12" s="280"/>
      <c r="AF12" s="280"/>
      <c r="AG12" s="280"/>
      <c r="AH12" s="280"/>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f>SUM(AB12:BC12)</f>
        <v>0</v>
      </c>
      <c r="BE12" s="280"/>
      <c r="BF12" s="280"/>
      <c r="BG12" s="280"/>
      <c r="BH12" s="280"/>
      <c r="BI12" s="280"/>
      <c r="BJ12" s="281"/>
    </row>
    <row r="13" spans="1:66" s="71" customFormat="1" ht="18" customHeight="1" x14ac:dyDescent="0.25">
      <c r="A13" s="22" t="s">
        <v>27</v>
      </c>
      <c r="B13" s="75"/>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300"/>
      <c r="AC13" s="300"/>
      <c r="AD13" s="300"/>
      <c r="AE13" s="300"/>
      <c r="AF13" s="300"/>
      <c r="AG13" s="300"/>
      <c r="AH13" s="300"/>
      <c r="AI13" s="303"/>
      <c r="AJ13" s="304"/>
      <c r="AK13" s="304"/>
      <c r="AL13" s="304"/>
      <c r="AM13" s="304"/>
      <c r="AN13" s="304"/>
      <c r="AO13" s="304"/>
      <c r="AP13" s="304"/>
      <c r="AQ13" s="304"/>
      <c r="AR13" s="304"/>
      <c r="AS13" s="304"/>
      <c r="AT13" s="304"/>
      <c r="AU13" s="304"/>
      <c r="AV13" s="304"/>
      <c r="AW13" s="304"/>
      <c r="AX13" s="304"/>
      <c r="AY13" s="304"/>
      <c r="AZ13" s="304"/>
      <c r="BA13" s="304"/>
      <c r="BB13" s="304"/>
      <c r="BC13" s="304"/>
      <c r="BD13" s="280">
        <f t="shared" ref="BD13:BD14" si="0">SUM(AB13:BC13)</f>
        <v>0</v>
      </c>
      <c r="BE13" s="280"/>
      <c r="BF13" s="280"/>
      <c r="BG13" s="280"/>
      <c r="BH13" s="280"/>
      <c r="BI13" s="280"/>
      <c r="BJ13" s="281"/>
    </row>
    <row r="14" spans="1:66" s="71" customFormat="1" ht="18" customHeight="1" x14ac:dyDescent="0.25">
      <c r="A14" s="22" t="s">
        <v>301</v>
      </c>
      <c r="B14" s="75"/>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300"/>
      <c r="AC14" s="300"/>
      <c r="AD14" s="300"/>
      <c r="AE14" s="300"/>
      <c r="AF14" s="300"/>
      <c r="AG14" s="300"/>
      <c r="AH14" s="300"/>
      <c r="AI14" s="303"/>
      <c r="AJ14" s="304"/>
      <c r="AK14" s="304"/>
      <c r="AL14" s="304"/>
      <c r="AM14" s="304"/>
      <c r="AN14" s="304"/>
      <c r="AO14" s="304"/>
      <c r="AP14" s="304"/>
      <c r="AQ14" s="304"/>
      <c r="AR14" s="304"/>
      <c r="AS14" s="304"/>
      <c r="AT14" s="304"/>
      <c r="AU14" s="304"/>
      <c r="AV14" s="304"/>
      <c r="AW14" s="304"/>
      <c r="AX14" s="304"/>
      <c r="AY14" s="304"/>
      <c r="AZ14" s="304"/>
      <c r="BA14" s="304"/>
      <c r="BB14" s="304"/>
      <c r="BC14" s="304"/>
      <c r="BD14" s="280">
        <f t="shared" si="0"/>
        <v>0</v>
      </c>
      <c r="BE14" s="280"/>
      <c r="BF14" s="280"/>
      <c r="BG14" s="280"/>
      <c r="BH14" s="280"/>
      <c r="BI14" s="280"/>
      <c r="BJ14" s="281"/>
    </row>
    <row r="15" spans="1:66" s="71" customFormat="1" ht="18" customHeight="1" x14ac:dyDescent="0.25">
      <c r="A15" s="22" t="s">
        <v>353</v>
      </c>
      <c r="B15" s="75"/>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300"/>
      <c r="AC15" s="300"/>
      <c r="AD15" s="300"/>
      <c r="AE15" s="300"/>
      <c r="AF15" s="300"/>
      <c r="AG15" s="300"/>
      <c r="AH15" s="300"/>
      <c r="AI15" s="303"/>
      <c r="AJ15" s="304"/>
      <c r="AK15" s="304"/>
      <c r="AL15" s="304"/>
      <c r="AM15" s="304"/>
      <c r="AN15" s="304"/>
      <c r="AO15" s="304"/>
      <c r="AP15" s="304"/>
      <c r="AQ15" s="304"/>
      <c r="AR15" s="304"/>
      <c r="AS15" s="304"/>
      <c r="AT15" s="304"/>
      <c r="AU15" s="304"/>
      <c r="AV15" s="304"/>
      <c r="AW15" s="304"/>
      <c r="AX15" s="304"/>
      <c r="AY15" s="304"/>
      <c r="AZ15" s="304"/>
      <c r="BA15" s="304"/>
      <c r="BB15" s="304"/>
      <c r="BC15" s="304"/>
      <c r="BD15" s="280">
        <f>SUM(AB15:BC15)</f>
        <v>0</v>
      </c>
      <c r="BE15" s="280"/>
      <c r="BF15" s="280"/>
      <c r="BG15" s="280"/>
      <c r="BH15" s="280"/>
      <c r="BI15" s="280"/>
      <c r="BJ15" s="281"/>
    </row>
    <row r="16" spans="1:66" s="71" customFormat="1" ht="18" customHeight="1" x14ac:dyDescent="0.25">
      <c r="A16" s="21"/>
      <c r="B16" s="5"/>
      <c r="C16" s="5"/>
      <c r="D16" s="5"/>
      <c r="E16" s="5"/>
      <c r="F16" s="5"/>
      <c r="G16" s="5"/>
      <c r="H16" s="5"/>
      <c r="I16" s="5"/>
      <c r="J16" s="5"/>
      <c r="K16" s="5"/>
      <c r="L16" s="5"/>
      <c r="M16" s="5"/>
      <c r="N16" s="5"/>
      <c r="O16" s="5"/>
      <c r="P16" s="5"/>
      <c r="Q16" s="5"/>
      <c r="R16" s="5"/>
      <c r="S16" s="5"/>
      <c r="T16" s="5"/>
      <c r="U16" s="5"/>
      <c r="V16" s="5"/>
      <c r="W16" s="5"/>
      <c r="X16" s="5"/>
      <c r="Y16" s="5"/>
      <c r="Z16" s="5"/>
      <c r="AA16" s="5"/>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73"/>
      <c r="BK16" s="76"/>
      <c r="BL16" s="76"/>
      <c r="BM16" s="76"/>
      <c r="BN16" s="76"/>
    </row>
    <row r="17" spans="1:66" s="67" customFormat="1" ht="18" customHeight="1" x14ac:dyDescent="0.25">
      <c r="A17" s="24" t="s">
        <v>765</v>
      </c>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80"/>
      <c r="AC17" s="280"/>
      <c r="AD17" s="280"/>
      <c r="AE17" s="280"/>
      <c r="AF17" s="280"/>
      <c r="AG17" s="280"/>
      <c r="AH17" s="280"/>
      <c r="AI17" s="280">
        <f>SUM(AI19:AO22)</f>
        <v>0</v>
      </c>
      <c r="AJ17" s="280"/>
      <c r="AK17" s="280"/>
      <c r="AL17" s="280"/>
      <c r="AM17" s="280"/>
      <c r="AN17" s="280"/>
      <c r="AO17" s="280"/>
      <c r="AP17" s="280">
        <f>SUM(AP18)</f>
        <v>0</v>
      </c>
      <c r="AQ17" s="280"/>
      <c r="AR17" s="280"/>
      <c r="AS17" s="280"/>
      <c r="AT17" s="280"/>
      <c r="AU17" s="280"/>
      <c r="AV17" s="280"/>
      <c r="AW17" s="280"/>
      <c r="AX17" s="280"/>
      <c r="AY17" s="280"/>
      <c r="AZ17" s="280"/>
      <c r="BA17" s="280"/>
      <c r="BB17" s="280"/>
      <c r="BC17" s="280"/>
      <c r="BD17" s="280">
        <f t="shared" ref="BD17:BD22" si="1">SUM(AB17:BC17)</f>
        <v>0</v>
      </c>
      <c r="BE17" s="280"/>
      <c r="BF17" s="280"/>
      <c r="BG17" s="280"/>
      <c r="BH17" s="280"/>
      <c r="BI17" s="280"/>
      <c r="BJ17" s="281"/>
    </row>
    <row r="18" spans="1:66" s="71" customFormat="1" ht="18" customHeight="1" x14ac:dyDescent="0.25">
      <c r="A18" s="22" t="s">
        <v>304</v>
      </c>
      <c r="B18" s="75"/>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301"/>
      <c r="AC18" s="301"/>
      <c r="AD18" s="301"/>
      <c r="AE18" s="301"/>
      <c r="AF18" s="301"/>
      <c r="AG18" s="301"/>
      <c r="AH18" s="301"/>
      <c r="AI18" s="301"/>
      <c r="AJ18" s="301"/>
      <c r="AK18" s="301"/>
      <c r="AL18" s="301"/>
      <c r="AM18" s="301"/>
      <c r="AN18" s="301"/>
      <c r="AO18" s="302"/>
      <c r="AP18" s="300"/>
      <c r="AQ18" s="300"/>
      <c r="AR18" s="300"/>
      <c r="AS18" s="300"/>
      <c r="AT18" s="300"/>
      <c r="AU18" s="300"/>
      <c r="AV18" s="300"/>
      <c r="AW18" s="303"/>
      <c r="AX18" s="304"/>
      <c r="AY18" s="304"/>
      <c r="AZ18" s="304"/>
      <c r="BA18" s="304"/>
      <c r="BB18" s="304"/>
      <c r="BC18" s="304"/>
      <c r="BD18" s="280">
        <f t="shared" si="1"/>
        <v>0</v>
      </c>
      <c r="BE18" s="280"/>
      <c r="BF18" s="280"/>
      <c r="BG18" s="280"/>
      <c r="BH18" s="280"/>
      <c r="BI18" s="280"/>
      <c r="BJ18" s="281"/>
    </row>
    <row r="19" spans="1:66" s="71" customFormat="1" ht="18" customHeight="1" x14ac:dyDescent="0.25">
      <c r="A19" s="22" t="s">
        <v>305</v>
      </c>
      <c r="B19" s="75"/>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98"/>
      <c r="AC19" s="298"/>
      <c r="AD19" s="298"/>
      <c r="AE19" s="298"/>
      <c r="AF19" s="298"/>
      <c r="AG19" s="298"/>
      <c r="AH19" s="299"/>
      <c r="AI19" s="300"/>
      <c r="AJ19" s="300"/>
      <c r="AK19" s="300"/>
      <c r="AL19" s="300"/>
      <c r="AM19" s="300"/>
      <c r="AN19" s="300"/>
      <c r="AO19" s="300"/>
      <c r="AP19" s="305"/>
      <c r="AQ19" s="306"/>
      <c r="AR19" s="306"/>
      <c r="AS19" s="306"/>
      <c r="AT19" s="306"/>
      <c r="AU19" s="306"/>
      <c r="AV19" s="306"/>
      <c r="AW19" s="304"/>
      <c r="AX19" s="304"/>
      <c r="AY19" s="304"/>
      <c r="AZ19" s="304"/>
      <c r="BA19" s="304"/>
      <c r="BB19" s="304"/>
      <c r="BC19" s="304"/>
      <c r="BD19" s="280">
        <f t="shared" si="1"/>
        <v>0</v>
      </c>
      <c r="BE19" s="280"/>
      <c r="BF19" s="280"/>
      <c r="BG19" s="280"/>
      <c r="BH19" s="280"/>
      <c r="BI19" s="280"/>
      <c r="BJ19" s="281"/>
    </row>
    <row r="20" spans="1:66" s="71" customFormat="1" ht="18" customHeight="1" x14ac:dyDescent="0.25">
      <c r="A20" s="22" t="s">
        <v>306</v>
      </c>
      <c r="B20" s="75"/>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98"/>
      <c r="AC20" s="298"/>
      <c r="AD20" s="298"/>
      <c r="AE20" s="298"/>
      <c r="AF20" s="298"/>
      <c r="AG20" s="298"/>
      <c r="AH20" s="299"/>
      <c r="AI20" s="300"/>
      <c r="AJ20" s="300"/>
      <c r="AK20" s="300"/>
      <c r="AL20" s="300"/>
      <c r="AM20" s="300"/>
      <c r="AN20" s="300"/>
      <c r="AO20" s="300"/>
      <c r="AP20" s="303"/>
      <c r="AQ20" s="304"/>
      <c r="AR20" s="304"/>
      <c r="AS20" s="304"/>
      <c r="AT20" s="304"/>
      <c r="AU20" s="304"/>
      <c r="AV20" s="304"/>
      <c r="AW20" s="304"/>
      <c r="AX20" s="304"/>
      <c r="AY20" s="304"/>
      <c r="AZ20" s="304"/>
      <c r="BA20" s="304"/>
      <c r="BB20" s="304"/>
      <c r="BC20" s="304"/>
      <c r="BD20" s="280">
        <f t="shared" si="1"/>
        <v>0</v>
      </c>
      <c r="BE20" s="280"/>
      <c r="BF20" s="280"/>
      <c r="BG20" s="280"/>
      <c r="BH20" s="280"/>
      <c r="BI20" s="280"/>
      <c r="BJ20" s="281"/>
    </row>
    <row r="21" spans="1:66" s="71" customFormat="1" ht="18" customHeight="1" x14ac:dyDescent="0.25">
      <c r="A21" s="22" t="s">
        <v>307</v>
      </c>
      <c r="B21" s="75"/>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98"/>
      <c r="AC21" s="298"/>
      <c r="AD21" s="298"/>
      <c r="AE21" s="298"/>
      <c r="AF21" s="298"/>
      <c r="AG21" s="298"/>
      <c r="AH21" s="299"/>
      <c r="AI21" s="300"/>
      <c r="AJ21" s="300"/>
      <c r="AK21" s="300"/>
      <c r="AL21" s="300"/>
      <c r="AM21" s="300"/>
      <c r="AN21" s="300"/>
      <c r="AO21" s="300"/>
      <c r="AP21" s="303"/>
      <c r="AQ21" s="304"/>
      <c r="AR21" s="304"/>
      <c r="AS21" s="304"/>
      <c r="AT21" s="304"/>
      <c r="AU21" s="304"/>
      <c r="AV21" s="304"/>
      <c r="AW21" s="304"/>
      <c r="AX21" s="304"/>
      <c r="AY21" s="304"/>
      <c r="AZ21" s="304"/>
      <c r="BA21" s="304"/>
      <c r="BB21" s="304"/>
      <c r="BC21" s="304"/>
      <c r="BD21" s="280">
        <f t="shared" ref="BD21" si="2">SUM(AB21:BC21)</f>
        <v>0</v>
      </c>
      <c r="BE21" s="280"/>
      <c r="BF21" s="280"/>
      <c r="BG21" s="280"/>
      <c r="BH21" s="280"/>
      <c r="BI21" s="280"/>
      <c r="BJ21" s="281"/>
    </row>
    <row r="22" spans="1:66" s="71" customFormat="1" ht="18" customHeight="1" x14ac:dyDescent="0.25">
      <c r="A22" s="22" t="s">
        <v>549</v>
      </c>
      <c r="B22" s="75"/>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98"/>
      <c r="AC22" s="298"/>
      <c r="AD22" s="298"/>
      <c r="AE22" s="298"/>
      <c r="AF22" s="298"/>
      <c r="AG22" s="298"/>
      <c r="AH22" s="299"/>
      <c r="AI22" s="300"/>
      <c r="AJ22" s="300"/>
      <c r="AK22" s="300"/>
      <c r="AL22" s="300"/>
      <c r="AM22" s="300"/>
      <c r="AN22" s="300"/>
      <c r="AO22" s="300"/>
      <c r="AP22" s="303"/>
      <c r="AQ22" s="304"/>
      <c r="AR22" s="304"/>
      <c r="AS22" s="304"/>
      <c r="AT22" s="304"/>
      <c r="AU22" s="304"/>
      <c r="AV22" s="304"/>
      <c r="AW22" s="304"/>
      <c r="AX22" s="304"/>
      <c r="AY22" s="304"/>
      <c r="AZ22" s="304"/>
      <c r="BA22" s="304"/>
      <c r="BB22" s="304"/>
      <c r="BC22" s="304"/>
      <c r="BD22" s="280">
        <f t="shared" si="1"/>
        <v>0</v>
      </c>
      <c r="BE22" s="280"/>
      <c r="BF22" s="280"/>
      <c r="BG22" s="280"/>
      <c r="BH22" s="280"/>
      <c r="BI22" s="280"/>
      <c r="BJ22" s="281"/>
    </row>
    <row r="23" spans="1:66" s="71" customFormat="1" ht="18" customHeight="1" x14ac:dyDescent="0.25">
      <c r="A23" s="21"/>
      <c r="B23" s="5"/>
      <c r="C23" s="5"/>
      <c r="D23" s="5"/>
      <c r="E23" s="5"/>
      <c r="F23" s="5"/>
      <c r="G23" s="5"/>
      <c r="H23" s="5"/>
      <c r="I23" s="5"/>
      <c r="J23" s="5"/>
      <c r="K23" s="5"/>
      <c r="L23" s="5"/>
      <c r="M23" s="5"/>
      <c r="N23" s="5"/>
      <c r="O23" s="5"/>
      <c r="P23" s="5"/>
      <c r="Q23" s="5"/>
      <c r="R23" s="5"/>
      <c r="S23" s="5"/>
      <c r="T23" s="5"/>
      <c r="U23" s="5"/>
      <c r="V23" s="5"/>
      <c r="W23" s="5"/>
      <c r="X23" s="5"/>
      <c r="Y23" s="5"/>
      <c r="Z23" s="5"/>
      <c r="AA23" s="5"/>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73"/>
      <c r="BK23" s="76"/>
      <c r="BL23" s="76"/>
      <c r="BM23" s="76"/>
      <c r="BN23" s="76"/>
    </row>
    <row r="24" spans="1:66" s="67" customFormat="1" ht="18" customHeight="1" x14ac:dyDescent="0.25">
      <c r="A24" s="287" t="s">
        <v>766</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BJ24" s="34"/>
    </row>
    <row r="25" spans="1:66" s="67" customFormat="1" ht="18" customHeight="1" x14ac:dyDescent="0.25">
      <c r="A25" s="287"/>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0"/>
      <c r="AC25" s="280"/>
      <c r="AD25" s="280"/>
      <c r="AE25" s="280"/>
      <c r="AF25" s="280"/>
      <c r="AG25" s="280"/>
      <c r="AH25" s="280"/>
      <c r="AI25" s="280"/>
      <c r="AJ25" s="280"/>
      <c r="AK25" s="280"/>
      <c r="AL25" s="280"/>
      <c r="AM25" s="280"/>
      <c r="AN25" s="280"/>
      <c r="AO25" s="280"/>
      <c r="AP25" s="280"/>
      <c r="AQ25" s="280"/>
      <c r="AR25" s="280"/>
      <c r="AS25" s="280"/>
      <c r="AT25" s="280"/>
      <c r="AU25" s="280"/>
      <c r="AV25" s="280"/>
      <c r="AW25" s="280">
        <f>SUM(AW26:BC27)</f>
        <v>0</v>
      </c>
      <c r="AX25" s="280"/>
      <c r="AY25" s="280"/>
      <c r="AZ25" s="280"/>
      <c r="BA25" s="280"/>
      <c r="BB25" s="280"/>
      <c r="BC25" s="280"/>
      <c r="BD25" s="280">
        <f>SUM(AB25:BC25)</f>
        <v>0</v>
      </c>
      <c r="BE25" s="280"/>
      <c r="BF25" s="280"/>
      <c r="BG25" s="280"/>
      <c r="BH25" s="280"/>
      <c r="BI25" s="280"/>
      <c r="BJ25" s="281"/>
    </row>
    <row r="26" spans="1:66" s="71" customFormat="1" ht="18" customHeight="1" x14ac:dyDescent="0.25">
      <c r="A26" s="22" t="s">
        <v>310</v>
      </c>
      <c r="B26" s="75"/>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301"/>
      <c r="AC26" s="301"/>
      <c r="AD26" s="301"/>
      <c r="AE26" s="301"/>
      <c r="AF26" s="301"/>
      <c r="AG26" s="301"/>
      <c r="AH26" s="301"/>
      <c r="AI26" s="301"/>
      <c r="AJ26" s="301"/>
      <c r="AK26" s="301"/>
      <c r="AL26" s="301"/>
      <c r="AM26" s="301"/>
      <c r="AN26" s="301"/>
      <c r="AO26" s="301"/>
      <c r="AP26" s="301"/>
      <c r="AQ26" s="301"/>
      <c r="AR26" s="301"/>
      <c r="AS26" s="301"/>
      <c r="AT26" s="301"/>
      <c r="AU26" s="301"/>
      <c r="AV26" s="302"/>
      <c r="AW26" s="300"/>
      <c r="AX26" s="300"/>
      <c r="AY26" s="300"/>
      <c r="AZ26" s="300"/>
      <c r="BA26" s="300"/>
      <c r="BB26" s="300"/>
      <c r="BC26" s="300"/>
      <c r="BD26" s="280">
        <f t="shared" ref="BD26" si="3">SUM(AB26:BC26)</f>
        <v>0</v>
      </c>
      <c r="BE26" s="280"/>
      <c r="BF26" s="280"/>
      <c r="BG26" s="280"/>
      <c r="BH26" s="280"/>
      <c r="BI26" s="280"/>
      <c r="BJ26" s="281"/>
    </row>
    <row r="27" spans="1:66" s="71" customFormat="1" ht="18" customHeight="1" x14ac:dyDescent="0.25">
      <c r="A27" s="22" t="s">
        <v>550</v>
      </c>
      <c r="B27" s="75"/>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98"/>
      <c r="AC27" s="298"/>
      <c r="AD27" s="298"/>
      <c r="AE27" s="298"/>
      <c r="AF27" s="298"/>
      <c r="AG27" s="298"/>
      <c r="AH27" s="298"/>
      <c r="AI27" s="298"/>
      <c r="AJ27" s="298"/>
      <c r="AK27" s="298"/>
      <c r="AL27" s="298"/>
      <c r="AM27" s="298"/>
      <c r="AN27" s="298"/>
      <c r="AO27" s="298"/>
      <c r="AP27" s="298"/>
      <c r="AQ27" s="298"/>
      <c r="AR27" s="298"/>
      <c r="AS27" s="298"/>
      <c r="AT27" s="298"/>
      <c r="AU27" s="298"/>
      <c r="AV27" s="299"/>
      <c r="AW27" s="300"/>
      <c r="AX27" s="300"/>
      <c r="AY27" s="300"/>
      <c r="AZ27" s="300"/>
      <c r="BA27" s="300"/>
      <c r="BB27" s="300"/>
      <c r="BC27" s="300"/>
      <c r="BD27" s="280">
        <f>SUM(AB27:BC27)</f>
        <v>0</v>
      </c>
      <c r="BE27" s="280"/>
      <c r="BF27" s="280"/>
      <c r="BG27" s="280"/>
      <c r="BH27" s="280"/>
      <c r="BI27" s="280"/>
      <c r="BJ27" s="281"/>
    </row>
    <row r="28" spans="1:66" ht="18" customHeight="1" x14ac:dyDescent="0.25">
      <c r="A28" s="11"/>
      <c r="B28" s="9"/>
      <c r="C28" s="9"/>
      <c r="D28" s="9"/>
      <c r="E28" s="9"/>
      <c r="F28" s="9"/>
      <c r="G28" s="9"/>
      <c r="H28" s="9"/>
      <c r="I28" s="9"/>
      <c r="J28" s="9"/>
      <c r="K28" s="9"/>
      <c r="L28" s="9"/>
      <c r="M28" s="9"/>
      <c r="N28" s="9"/>
      <c r="O28" s="9"/>
      <c r="P28" s="9"/>
      <c r="Q28" s="9"/>
      <c r="R28" s="9"/>
      <c r="S28" s="9"/>
      <c r="T28" s="9"/>
      <c r="U28" s="9"/>
      <c r="V28" s="9"/>
      <c r="W28" s="9"/>
      <c r="X28" s="9"/>
      <c r="Y28" s="9"/>
      <c r="Z28" s="9"/>
      <c r="AA28" s="9"/>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73"/>
    </row>
    <row r="29" spans="1:66" ht="18" customHeight="1" x14ac:dyDescent="0.25">
      <c r="A29" s="8" t="s">
        <v>767</v>
      </c>
      <c r="B29" s="9"/>
      <c r="C29" s="9"/>
      <c r="D29" s="9"/>
      <c r="E29" s="9"/>
      <c r="F29" s="9"/>
      <c r="G29" s="9"/>
      <c r="H29" s="9"/>
      <c r="I29" s="9"/>
      <c r="J29" s="9"/>
      <c r="K29" s="9"/>
      <c r="L29" s="9"/>
      <c r="M29" s="9"/>
      <c r="N29" s="9"/>
      <c r="O29" s="9"/>
      <c r="P29" s="9"/>
      <c r="Q29" s="9"/>
      <c r="R29" s="9"/>
      <c r="S29" s="9"/>
      <c r="T29" s="9"/>
      <c r="U29" s="9"/>
      <c r="V29" s="9"/>
      <c r="W29" s="9"/>
      <c r="X29" s="9"/>
      <c r="Y29" s="9"/>
      <c r="Z29" s="9"/>
      <c r="AA29" s="9"/>
      <c r="AB29" s="280">
        <f>AB12+AB17+AB25</f>
        <v>0</v>
      </c>
      <c r="AC29" s="280"/>
      <c r="AD29" s="280"/>
      <c r="AE29" s="280"/>
      <c r="AF29" s="280"/>
      <c r="AG29" s="280"/>
      <c r="AH29" s="280"/>
      <c r="AI29" s="280">
        <f>AI12+AI17+AI25</f>
        <v>0</v>
      </c>
      <c r="AJ29" s="280"/>
      <c r="AK29" s="280"/>
      <c r="AL29" s="280"/>
      <c r="AM29" s="280"/>
      <c r="AN29" s="280"/>
      <c r="AO29" s="280"/>
      <c r="AP29" s="280">
        <f>AP12+AP17+AP25</f>
        <v>0</v>
      </c>
      <c r="AQ29" s="280"/>
      <c r="AR29" s="280"/>
      <c r="AS29" s="280"/>
      <c r="AT29" s="280"/>
      <c r="AU29" s="280"/>
      <c r="AV29" s="280"/>
      <c r="AW29" s="280">
        <f>AW12+AW17+AW25</f>
        <v>0</v>
      </c>
      <c r="AX29" s="280"/>
      <c r="AY29" s="280"/>
      <c r="AZ29" s="280"/>
      <c r="BA29" s="280"/>
      <c r="BB29" s="280"/>
      <c r="BC29" s="280"/>
      <c r="BD29" s="280">
        <f>SUM(AB29:BC29)</f>
        <v>0</v>
      </c>
      <c r="BE29" s="280"/>
      <c r="BF29" s="280"/>
      <c r="BG29" s="280"/>
      <c r="BH29" s="280"/>
      <c r="BI29" s="280"/>
      <c r="BJ29" s="281"/>
    </row>
    <row r="30" spans="1:66" ht="18" customHeight="1" x14ac:dyDescent="0.25">
      <c r="A30" s="11"/>
      <c r="B30" s="9"/>
      <c r="C30" s="9"/>
      <c r="D30" s="9"/>
      <c r="E30" s="9"/>
      <c r="F30" s="9"/>
      <c r="G30" s="9"/>
      <c r="H30" s="9"/>
      <c r="I30" s="9"/>
      <c r="J30" s="9"/>
      <c r="K30" s="9"/>
      <c r="L30" s="9"/>
      <c r="M30" s="9"/>
      <c r="N30" s="9"/>
      <c r="O30" s="9"/>
      <c r="P30" s="9"/>
      <c r="Q30" s="9"/>
      <c r="R30" s="9"/>
      <c r="S30" s="9"/>
      <c r="T30" s="9"/>
      <c r="U30" s="9"/>
      <c r="V30" s="9"/>
      <c r="W30" s="9"/>
      <c r="X30" s="9"/>
      <c r="Y30" s="9"/>
      <c r="Z30" s="9"/>
      <c r="AA30" s="9"/>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73"/>
    </row>
    <row r="31" spans="1:66" s="67" customFormat="1" ht="18" customHeight="1" x14ac:dyDescent="0.25">
      <c r="A31" s="24" t="s">
        <v>768</v>
      </c>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80">
        <f>SUM(AB32:AH34)</f>
        <v>0</v>
      </c>
      <c r="AC31" s="280"/>
      <c r="AD31" s="280"/>
      <c r="AE31" s="280"/>
      <c r="AF31" s="280"/>
      <c r="AG31" s="280"/>
      <c r="AH31" s="280"/>
      <c r="AI31" s="280"/>
      <c r="AJ31" s="280"/>
      <c r="AK31" s="280"/>
      <c r="AL31" s="280"/>
      <c r="AM31" s="280"/>
      <c r="AN31" s="280"/>
      <c r="AO31" s="280"/>
      <c r="AP31" s="280"/>
      <c r="AQ31" s="280"/>
      <c r="AR31" s="280"/>
      <c r="AS31" s="280"/>
      <c r="AT31" s="280"/>
      <c r="AU31" s="280"/>
      <c r="AV31" s="280"/>
      <c r="AW31" s="280"/>
      <c r="AX31" s="280"/>
      <c r="AY31" s="280"/>
      <c r="AZ31" s="280"/>
      <c r="BA31" s="280"/>
      <c r="BB31" s="280"/>
      <c r="BC31" s="280"/>
      <c r="BD31" s="280">
        <f t="shared" ref="BD31:BD34" si="4">SUM(AB31:BC31)</f>
        <v>0</v>
      </c>
      <c r="BE31" s="280"/>
      <c r="BF31" s="280"/>
      <c r="BG31" s="280"/>
      <c r="BH31" s="280"/>
      <c r="BI31" s="280"/>
      <c r="BJ31" s="281"/>
    </row>
    <row r="32" spans="1:66" s="71" customFormat="1" ht="18" customHeight="1" x14ac:dyDescent="0.25">
      <c r="A32" s="22" t="s">
        <v>27</v>
      </c>
      <c r="B32" s="75"/>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300"/>
      <c r="AC32" s="300"/>
      <c r="AD32" s="300"/>
      <c r="AE32" s="300"/>
      <c r="AF32" s="300"/>
      <c r="AG32" s="300"/>
      <c r="AH32" s="300"/>
      <c r="AI32" s="303"/>
      <c r="AJ32" s="304"/>
      <c r="AK32" s="304"/>
      <c r="AL32" s="304"/>
      <c r="AM32" s="304"/>
      <c r="AN32" s="304"/>
      <c r="AO32" s="304"/>
      <c r="AP32" s="304"/>
      <c r="AQ32" s="304"/>
      <c r="AR32" s="304"/>
      <c r="AS32" s="304"/>
      <c r="AT32" s="304"/>
      <c r="AU32" s="304"/>
      <c r="AV32" s="304"/>
      <c r="AW32" s="304"/>
      <c r="AX32" s="304"/>
      <c r="AY32" s="304"/>
      <c r="AZ32" s="304"/>
      <c r="BA32" s="304"/>
      <c r="BB32" s="304"/>
      <c r="BC32" s="304"/>
      <c r="BD32" s="280">
        <f t="shared" si="4"/>
        <v>0</v>
      </c>
      <c r="BE32" s="280"/>
      <c r="BF32" s="280"/>
      <c r="BG32" s="280"/>
      <c r="BH32" s="280"/>
      <c r="BI32" s="280"/>
      <c r="BJ32" s="281"/>
    </row>
    <row r="33" spans="1:62" s="71" customFormat="1" ht="18" customHeight="1" x14ac:dyDescent="0.25">
      <c r="A33" s="22" t="s">
        <v>301</v>
      </c>
      <c r="B33" s="75"/>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300"/>
      <c r="AC33" s="300"/>
      <c r="AD33" s="300"/>
      <c r="AE33" s="300"/>
      <c r="AF33" s="300"/>
      <c r="AG33" s="300"/>
      <c r="AH33" s="300"/>
      <c r="AI33" s="303"/>
      <c r="AJ33" s="304"/>
      <c r="AK33" s="304"/>
      <c r="AL33" s="304"/>
      <c r="AM33" s="304"/>
      <c r="AN33" s="304"/>
      <c r="AO33" s="304"/>
      <c r="AP33" s="304"/>
      <c r="AQ33" s="304"/>
      <c r="AR33" s="304"/>
      <c r="AS33" s="304"/>
      <c r="AT33" s="304"/>
      <c r="AU33" s="304"/>
      <c r="AV33" s="304"/>
      <c r="AW33" s="304"/>
      <c r="AX33" s="304"/>
      <c r="AY33" s="304"/>
      <c r="AZ33" s="304"/>
      <c r="BA33" s="304"/>
      <c r="BB33" s="304"/>
      <c r="BC33" s="304"/>
      <c r="BD33" s="280">
        <f t="shared" si="4"/>
        <v>0</v>
      </c>
      <c r="BE33" s="280"/>
      <c r="BF33" s="280"/>
      <c r="BG33" s="280"/>
      <c r="BH33" s="280"/>
      <c r="BI33" s="280"/>
      <c r="BJ33" s="281"/>
    </row>
    <row r="34" spans="1:62" s="71" customFormat="1" ht="18" customHeight="1" x14ac:dyDescent="0.25">
      <c r="A34" s="22" t="s">
        <v>353</v>
      </c>
      <c r="B34" s="75"/>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300"/>
      <c r="AC34" s="300"/>
      <c r="AD34" s="300"/>
      <c r="AE34" s="300"/>
      <c r="AF34" s="300"/>
      <c r="AG34" s="300"/>
      <c r="AH34" s="300"/>
      <c r="AI34" s="303"/>
      <c r="AJ34" s="304"/>
      <c r="AK34" s="304"/>
      <c r="AL34" s="304"/>
      <c r="AM34" s="304"/>
      <c r="AN34" s="304"/>
      <c r="AO34" s="304"/>
      <c r="AP34" s="304"/>
      <c r="AQ34" s="304"/>
      <c r="AR34" s="304"/>
      <c r="AS34" s="304"/>
      <c r="AT34" s="304"/>
      <c r="AU34" s="304"/>
      <c r="AV34" s="304"/>
      <c r="AW34" s="304"/>
      <c r="AX34" s="304"/>
      <c r="AY34" s="304"/>
      <c r="AZ34" s="304"/>
      <c r="BA34" s="304"/>
      <c r="BB34" s="304"/>
      <c r="BC34" s="304"/>
      <c r="BD34" s="280">
        <f t="shared" si="4"/>
        <v>0</v>
      </c>
      <c r="BE34" s="280"/>
      <c r="BF34" s="280"/>
      <c r="BG34" s="280"/>
      <c r="BH34" s="280"/>
      <c r="BI34" s="280"/>
      <c r="BJ34" s="281"/>
    </row>
    <row r="35" spans="1:62" ht="18" customHeight="1" x14ac:dyDescent="0.25">
      <c r="A35" s="11"/>
      <c r="B35" s="9"/>
      <c r="C35" s="9"/>
      <c r="D35" s="9"/>
      <c r="E35" s="9"/>
      <c r="F35" s="9"/>
      <c r="G35" s="9"/>
      <c r="H35" s="9"/>
      <c r="I35" s="9"/>
      <c r="J35" s="9"/>
      <c r="K35" s="9"/>
      <c r="L35" s="9"/>
      <c r="M35" s="9"/>
      <c r="N35" s="9"/>
      <c r="O35" s="9"/>
      <c r="P35" s="9"/>
      <c r="Q35" s="9"/>
      <c r="R35" s="9"/>
      <c r="S35" s="9"/>
      <c r="T35" s="9"/>
      <c r="U35" s="9"/>
      <c r="V35" s="9"/>
      <c r="W35" s="9"/>
      <c r="X35" s="9"/>
      <c r="Y35" s="9"/>
      <c r="Z35" s="9"/>
      <c r="AA35" s="9"/>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73"/>
    </row>
    <row r="36" spans="1:62" s="67" customFormat="1" ht="18" customHeight="1" x14ac:dyDescent="0.25">
      <c r="A36" s="24" t="s">
        <v>769</v>
      </c>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80"/>
      <c r="AC36" s="280"/>
      <c r="AD36" s="280"/>
      <c r="AE36" s="280"/>
      <c r="AF36" s="280"/>
      <c r="AG36" s="280"/>
      <c r="AH36" s="280"/>
      <c r="AI36" s="280">
        <f>SUM(AI38)</f>
        <v>0</v>
      </c>
      <c r="AJ36" s="280"/>
      <c r="AK36" s="280"/>
      <c r="AL36" s="280"/>
      <c r="AM36" s="280"/>
      <c r="AN36" s="280"/>
      <c r="AO36" s="280"/>
      <c r="AP36" s="280">
        <f>SUM(AP37:AV41)</f>
        <v>0</v>
      </c>
      <c r="AQ36" s="280"/>
      <c r="AR36" s="280"/>
      <c r="AS36" s="280"/>
      <c r="AT36" s="280"/>
      <c r="AU36" s="280"/>
      <c r="AV36" s="280"/>
      <c r="AW36" s="280"/>
      <c r="AX36" s="280"/>
      <c r="AY36" s="280"/>
      <c r="AZ36" s="280"/>
      <c r="BA36" s="280"/>
      <c r="BB36" s="280"/>
      <c r="BC36" s="280"/>
      <c r="BD36" s="280">
        <f t="shared" ref="BD36:BD41" si="5">SUM(AB36:BC36)</f>
        <v>0</v>
      </c>
      <c r="BE36" s="280"/>
      <c r="BF36" s="280"/>
      <c r="BG36" s="280"/>
      <c r="BH36" s="280"/>
      <c r="BI36" s="280"/>
      <c r="BJ36" s="281"/>
    </row>
    <row r="37" spans="1:62" s="71" customFormat="1" ht="18" customHeight="1" x14ac:dyDescent="0.25">
      <c r="A37" s="22" t="s">
        <v>304</v>
      </c>
      <c r="B37" s="75"/>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301"/>
      <c r="AC37" s="301"/>
      <c r="AD37" s="301"/>
      <c r="AE37" s="301"/>
      <c r="AF37" s="301"/>
      <c r="AG37" s="301"/>
      <c r="AH37" s="301"/>
      <c r="AI37" s="301"/>
      <c r="AJ37" s="301"/>
      <c r="AK37" s="301"/>
      <c r="AL37" s="301"/>
      <c r="AM37" s="301"/>
      <c r="AN37" s="301"/>
      <c r="AO37" s="302"/>
      <c r="AP37" s="300"/>
      <c r="AQ37" s="300"/>
      <c r="AR37" s="300"/>
      <c r="AS37" s="300"/>
      <c r="AT37" s="300"/>
      <c r="AU37" s="300"/>
      <c r="AV37" s="300"/>
      <c r="AW37" s="303"/>
      <c r="AX37" s="304"/>
      <c r="AY37" s="304"/>
      <c r="AZ37" s="304"/>
      <c r="BA37" s="304"/>
      <c r="BB37" s="304"/>
      <c r="BC37" s="304"/>
      <c r="BD37" s="280">
        <f t="shared" si="5"/>
        <v>0</v>
      </c>
      <c r="BE37" s="280"/>
      <c r="BF37" s="280"/>
      <c r="BG37" s="280"/>
      <c r="BH37" s="280"/>
      <c r="BI37" s="280"/>
      <c r="BJ37" s="281"/>
    </row>
    <row r="38" spans="1:62" s="71" customFormat="1" ht="18" customHeight="1" x14ac:dyDescent="0.25">
      <c r="A38" s="22" t="s">
        <v>305</v>
      </c>
      <c r="B38" s="75"/>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98"/>
      <c r="AC38" s="298"/>
      <c r="AD38" s="298"/>
      <c r="AE38" s="298"/>
      <c r="AF38" s="298"/>
      <c r="AG38" s="298"/>
      <c r="AH38" s="299"/>
      <c r="AI38" s="300"/>
      <c r="AJ38" s="300"/>
      <c r="AK38" s="300"/>
      <c r="AL38" s="300"/>
      <c r="AM38" s="300"/>
      <c r="AN38" s="300"/>
      <c r="AO38" s="300"/>
      <c r="AP38" s="300"/>
      <c r="AQ38" s="300"/>
      <c r="AR38" s="300"/>
      <c r="AS38" s="300"/>
      <c r="AT38" s="300"/>
      <c r="AU38" s="300"/>
      <c r="AV38" s="300"/>
      <c r="AW38" s="303"/>
      <c r="AX38" s="304"/>
      <c r="AY38" s="304"/>
      <c r="AZ38" s="304"/>
      <c r="BA38" s="304"/>
      <c r="BB38" s="304"/>
      <c r="BC38" s="304"/>
      <c r="BD38" s="280">
        <f t="shared" si="5"/>
        <v>0</v>
      </c>
      <c r="BE38" s="280"/>
      <c r="BF38" s="280"/>
      <c r="BG38" s="280"/>
      <c r="BH38" s="280"/>
      <c r="BI38" s="280"/>
      <c r="BJ38" s="281"/>
    </row>
    <row r="39" spans="1:62" s="71" customFormat="1" ht="18" customHeight="1" x14ac:dyDescent="0.25">
      <c r="A39" s="22" t="s">
        <v>306</v>
      </c>
      <c r="B39" s="75"/>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98"/>
      <c r="AC39" s="298"/>
      <c r="AD39" s="298"/>
      <c r="AE39" s="298"/>
      <c r="AF39" s="298"/>
      <c r="AG39" s="298"/>
      <c r="AH39" s="298"/>
      <c r="AI39" s="298"/>
      <c r="AJ39" s="298"/>
      <c r="AK39" s="298"/>
      <c r="AL39" s="298"/>
      <c r="AM39" s="298"/>
      <c r="AN39" s="298"/>
      <c r="AO39" s="299"/>
      <c r="AP39" s="300"/>
      <c r="AQ39" s="300"/>
      <c r="AR39" s="300"/>
      <c r="AS39" s="300"/>
      <c r="AT39" s="300"/>
      <c r="AU39" s="300"/>
      <c r="AV39" s="300"/>
      <c r="AW39" s="303"/>
      <c r="AX39" s="304"/>
      <c r="AY39" s="304"/>
      <c r="AZ39" s="304"/>
      <c r="BA39" s="304"/>
      <c r="BB39" s="304"/>
      <c r="BC39" s="304"/>
      <c r="BD39" s="280">
        <f t="shared" si="5"/>
        <v>0</v>
      </c>
      <c r="BE39" s="280"/>
      <c r="BF39" s="280"/>
      <c r="BG39" s="280"/>
      <c r="BH39" s="280"/>
      <c r="BI39" s="280"/>
      <c r="BJ39" s="281"/>
    </row>
    <row r="40" spans="1:62" s="71" customFormat="1" ht="18" customHeight="1" x14ac:dyDescent="0.25">
      <c r="A40" s="22" t="s">
        <v>307</v>
      </c>
      <c r="B40" s="75"/>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98"/>
      <c r="AC40" s="298"/>
      <c r="AD40" s="298"/>
      <c r="AE40" s="298"/>
      <c r="AF40" s="298"/>
      <c r="AG40" s="298"/>
      <c r="AH40" s="298"/>
      <c r="AI40" s="298"/>
      <c r="AJ40" s="298"/>
      <c r="AK40" s="298"/>
      <c r="AL40" s="298"/>
      <c r="AM40" s="298"/>
      <c r="AN40" s="298"/>
      <c r="AO40" s="299"/>
      <c r="AP40" s="300"/>
      <c r="AQ40" s="300"/>
      <c r="AR40" s="300"/>
      <c r="AS40" s="300"/>
      <c r="AT40" s="300"/>
      <c r="AU40" s="300"/>
      <c r="AV40" s="300"/>
      <c r="AW40" s="303"/>
      <c r="AX40" s="304"/>
      <c r="AY40" s="304"/>
      <c r="AZ40" s="304"/>
      <c r="BA40" s="304"/>
      <c r="BB40" s="304"/>
      <c r="BC40" s="304"/>
      <c r="BD40" s="280">
        <f t="shared" ref="BD40" si="6">SUM(AB40:BC40)</f>
        <v>0</v>
      </c>
      <c r="BE40" s="280"/>
      <c r="BF40" s="280"/>
      <c r="BG40" s="280"/>
      <c r="BH40" s="280"/>
      <c r="BI40" s="280"/>
      <c r="BJ40" s="281"/>
    </row>
    <row r="41" spans="1:62" s="71" customFormat="1" ht="18" customHeight="1" x14ac:dyDescent="0.25">
      <c r="A41" s="22" t="s">
        <v>549</v>
      </c>
      <c r="B41" s="75"/>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98"/>
      <c r="AC41" s="298"/>
      <c r="AD41" s="298"/>
      <c r="AE41" s="298"/>
      <c r="AF41" s="298"/>
      <c r="AG41" s="298"/>
      <c r="AH41" s="298"/>
      <c r="AI41" s="298"/>
      <c r="AJ41" s="298"/>
      <c r="AK41" s="298"/>
      <c r="AL41" s="298"/>
      <c r="AM41" s="298"/>
      <c r="AN41" s="298"/>
      <c r="AO41" s="299"/>
      <c r="AP41" s="300"/>
      <c r="AQ41" s="300"/>
      <c r="AR41" s="300"/>
      <c r="AS41" s="300"/>
      <c r="AT41" s="300"/>
      <c r="AU41" s="300"/>
      <c r="AV41" s="300"/>
      <c r="AW41" s="303"/>
      <c r="AX41" s="304"/>
      <c r="AY41" s="304"/>
      <c r="AZ41" s="304"/>
      <c r="BA41" s="304"/>
      <c r="BB41" s="304"/>
      <c r="BC41" s="304"/>
      <c r="BD41" s="280">
        <f t="shared" si="5"/>
        <v>0</v>
      </c>
      <c r="BE41" s="280"/>
      <c r="BF41" s="280"/>
      <c r="BG41" s="280"/>
      <c r="BH41" s="280"/>
      <c r="BI41" s="280"/>
      <c r="BJ41" s="281"/>
    </row>
    <row r="42" spans="1:62" ht="18" customHeight="1" x14ac:dyDescent="0.25">
      <c r="A42" s="11"/>
      <c r="B42" s="9"/>
      <c r="C42" s="9"/>
      <c r="D42" s="9"/>
      <c r="E42" s="9"/>
      <c r="F42" s="9"/>
      <c r="G42" s="9"/>
      <c r="H42" s="9"/>
      <c r="I42" s="9"/>
      <c r="J42" s="9"/>
      <c r="K42" s="9"/>
      <c r="L42" s="9"/>
      <c r="M42" s="9"/>
      <c r="N42" s="9"/>
      <c r="O42" s="9"/>
      <c r="P42" s="9"/>
      <c r="Q42" s="9"/>
      <c r="R42" s="9"/>
      <c r="S42" s="9"/>
      <c r="T42" s="9"/>
      <c r="U42" s="9"/>
      <c r="V42" s="9"/>
      <c r="W42" s="9"/>
      <c r="X42" s="9"/>
      <c r="Y42" s="9"/>
      <c r="Z42" s="9"/>
      <c r="AA42" s="9"/>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73"/>
    </row>
    <row r="43" spans="1:62" s="67" customFormat="1" ht="18" customHeight="1" x14ac:dyDescent="0.25">
      <c r="A43" s="287" t="s">
        <v>770</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BJ43" s="34"/>
    </row>
    <row r="44" spans="1:62" s="67" customFormat="1" ht="18" customHeight="1" x14ac:dyDescent="0.25">
      <c r="A44" s="287"/>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0"/>
      <c r="AC44" s="280"/>
      <c r="AD44" s="280"/>
      <c r="AE44" s="280"/>
      <c r="AF44" s="280"/>
      <c r="AG44" s="280"/>
      <c r="AH44" s="280"/>
      <c r="AI44" s="280"/>
      <c r="AJ44" s="280"/>
      <c r="AK44" s="280"/>
      <c r="AL44" s="280"/>
      <c r="AM44" s="280"/>
      <c r="AN44" s="280"/>
      <c r="AO44" s="280"/>
      <c r="AP44" s="280"/>
      <c r="AQ44" s="280"/>
      <c r="AR44" s="280"/>
      <c r="AS44" s="280"/>
      <c r="AT44" s="280"/>
      <c r="AU44" s="280"/>
      <c r="AV44" s="280"/>
      <c r="AW44" s="280">
        <f>SUM(AW45:BC46)</f>
        <v>0</v>
      </c>
      <c r="AX44" s="280"/>
      <c r="AY44" s="280"/>
      <c r="AZ44" s="280"/>
      <c r="BA44" s="280"/>
      <c r="BB44" s="280"/>
      <c r="BC44" s="280"/>
      <c r="BD44" s="280">
        <f>SUM(AB44:BC44)</f>
        <v>0</v>
      </c>
      <c r="BE44" s="280"/>
      <c r="BF44" s="280"/>
      <c r="BG44" s="280"/>
      <c r="BH44" s="280"/>
      <c r="BI44" s="280"/>
      <c r="BJ44" s="281"/>
    </row>
    <row r="45" spans="1:62" s="71" customFormat="1" ht="18" customHeight="1" x14ac:dyDescent="0.25">
      <c r="A45" s="22" t="s">
        <v>310</v>
      </c>
      <c r="B45" s="75"/>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301"/>
      <c r="AC45" s="301"/>
      <c r="AD45" s="301"/>
      <c r="AE45" s="301"/>
      <c r="AF45" s="301"/>
      <c r="AG45" s="301"/>
      <c r="AH45" s="301"/>
      <c r="AI45" s="301"/>
      <c r="AJ45" s="301"/>
      <c r="AK45" s="301"/>
      <c r="AL45" s="301"/>
      <c r="AM45" s="301"/>
      <c r="AN45" s="301"/>
      <c r="AO45" s="301"/>
      <c r="AP45" s="301"/>
      <c r="AQ45" s="301"/>
      <c r="AR45" s="301"/>
      <c r="AS45" s="301"/>
      <c r="AT45" s="301"/>
      <c r="AU45" s="301"/>
      <c r="AV45" s="302"/>
      <c r="AW45" s="300"/>
      <c r="AX45" s="300"/>
      <c r="AY45" s="300"/>
      <c r="AZ45" s="300"/>
      <c r="BA45" s="300"/>
      <c r="BB45" s="300"/>
      <c r="BC45" s="300"/>
      <c r="BD45" s="280">
        <f t="shared" ref="BD45" si="7">SUM(AB45:BC45)</f>
        <v>0</v>
      </c>
      <c r="BE45" s="280"/>
      <c r="BF45" s="280"/>
      <c r="BG45" s="280"/>
      <c r="BH45" s="280"/>
      <c r="BI45" s="280"/>
      <c r="BJ45" s="281"/>
    </row>
    <row r="46" spans="1:62" s="71" customFormat="1" ht="18" customHeight="1" x14ac:dyDescent="0.25">
      <c r="A46" s="22" t="s">
        <v>550</v>
      </c>
      <c r="B46" s="75"/>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98"/>
      <c r="AC46" s="298"/>
      <c r="AD46" s="298"/>
      <c r="AE46" s="298"/>
      <c r="AF46" s="298"/>
      <c r="AG46" s="298"/>
      <c r="AH46" s="298"/>
      <c r="AI46" s="298"/>
      <c r="AJ46" s="298"/>
      <c r="AK46" s="298"/>
      <c r="AL46" s="298"/>
      <c r="AM46" s="298"/>
      <c r="AN46" s="298"/>
      <c r="AO46" s="298"/>
      <c r="AP46" s="298"/>
      <c r="AQ46" s="298"/>
      <c r="AR46" s="298"/>
      <c r="AS46" s="298"/>
      <c r="AT46" s="298"/>
      <c r="AU46" s="298"/>
      <c r="AV46" s="299"/>
      <c r="AW46" s="300"/>
      <c r="AX46" s="300"/>
      <c r="AY46" s="300"/>
      <c r="AZ46" s="300"/>
      <c r="BA46" s="300"/>
      <c r="BB46" s="300"/>
      <c r="BC46" s="300"/>
      <c r="BD46" s="280">
        <f>SUM(AB46:BC46)</f>
        <v>0</v>
      </c>
      <c r="BE46" s="280"/>
      <c r="BF46" s="280"/>
      <c r="BG46" s="280"/>
      <c r="BH46" s="280"/>
      <c r="BI46" s="280"/>
      <c r="BJ46" s="281"/>
    </row>
    <row r="47" spans="1:62" ht="18" customHeight="1" x14ac:dyDescent="0.25">
      <c r="A47" s="11"/>
      <c r="B47" s="9"/>
      <c r="C47" s="9"/>
      <c r="D47" s="9"/>
      <c r="E47" s="9"/>
      <c r="F47" s="9"/>
      <c r="G47" s="9"/>
      <c r="H47" s="9"/>
      <c r="I47" s="9"/>
      <c r="J47" s="9"/>
      <c r="K47" s="9"/>
      <c r="L47" s="9"/>
      <c r="M47" s="9"/>
      <c r="N47" s="9"/>
      <c r="O47" s="9"/>
      <c r="P47" s="9"/>
      <c r="Q47" s="9"/>
      <c r="R47" s="9"/>
      <c r="S47" s="9"/>
      <c r="T47" s="9"/>
      <c r="U47" s="9"/>
      <c r="V47" s="9"/>
      <c r="W47" s="9"/>
      <c r="X47" s="9"/>
      <c r="Y47" s="9"/>
      <c r="Z47" s="9"/>
      <c r="AA47" s="9"/>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73"/>
    </row>
    <row r="48" spans="1:62" ht="18" customHeight="1" x14ac:dyDescent="0.25">
      <c r="A48" s="8" t="s">
        <v>771</v>
      </c>
      <c r="B48" s="9"/>
      <c r="C48" s="9"/>
      <c r="D48" s="9"/>
      <c r="E48" s="9"/>
      <c r="F48" s="9"/>
      <c r="G48" s="9"/>
      <c r="H48" s="9"/>
      <c r="I48" s="9"/>
      <c r="J48" s="9"/>
      <c r="K48" s="9"/>
      <c r="L48" s="9"/>
      <c r="M48" s="9"/>
      <c r="N48" s="9"/>
      <c r="O48" s="9"/>
      <c r="P48" s="9"/>
      <c r="Q48" s="9"/>
      <c r="R48" s="9"/>
      <c r="S48" s="9"/>
      <c r="T48" s="9"/>
      <c r="U48" s="9"/>
      <c r="V48" s="9"/>
      <c r="W48" s="9"/>
      <c r="X48" s="9"/>
      <c r="Y48" s="9"/>
      <c r="Z48" s="9"/>
      <c r="AA48" s="9"/>
      <c r="AB48" s="280">
        <f>AB29+AB31</f>
        <v>0</v>
      </c>
      <c r="AC48" s="280"/>
      <c r="AD48" s="280"/>
      <c r="AE48" s="280"/>
      <c r="AF48" s="280"/>
      <c r="AG48" s="280"/>
      <c r="AH48" s="280"/>
      <c r="AI48" s="280">
        <f>AI29+AI36</f>
        <v>0</v>
      </c>
      <c r="AJ48" s="280"/>
      <c r="AK48" s="280"/>
      <c r="AL48" s="280"/>
      <c r="AM48" s="280"/>
      <c r="AN48" s="280"/>
      <c r="AO48" s="280"/>
      <c r="AP48" s="280">
        <f>AP29+AP36</f>
        <v>0</v>
      </c>
      <c r="AQ48" s="280"/>
      <c r="AR48" s="280"/>
      <c r="AS48" s="280"/>
      <c r="AT48" s="280"/>
      <c r="AU48" s="280"/>
      <c r="AV48" s="280"/>
      <c r="AW48" s="280">
        <f>AW29+AW44</f>
        <v>0</v>
      </c>
      <c r="AX48" s="280"/>
      <c r="AY48" s="280"/>
      <c r="AZ48" s="280"/>
      <c r="BA48" s="280"/>
      <c r="BB48" s="280"/>
      <c r="BC48" s="280"/>
      <c r="BD48" s="280">
        <f>SUM(AB48:BC48)</f>
        <v>0</v>
      </c>
      <c r="BE48" s="280"/>
      <c r="BF48" s="280"/>
      <c r="BG48" s="280"/>
      <c r="BH48" s="280"/>
      <c r="BI48" s="280"/>
      <c r="BJ48" s="281"/>
    </row>
    <row r="49" spans="1:62" ht="18" customHeight="1" x14ac:dyDescent="0.25">
      <c r="A49" s="14"/>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70"/>
    </row>
  </sheetData>
  <protectedRanges>
    <protectedRange sqref="D4:F4 AB13:AF15 AB32:AF34 AP18:AT18 AI19:AM22 AW26:BA27 AP37:AT41 AI38:AM38 AW45:BA46" name="Rango1"/>
  </protectedRanges>
  <mergeCells count="152">
    <mergeCell ref="AI12:AO12"/>
    <mergeCell ref="AP12:AV12"/>
    <mergeCell ref="AW12:BC12"/>
    <mergeCell ref="AB12:AH12"/>
    <mergeCell ref="BD12:BJ12"/>
    <mergeCell ref="A1:BJ1"/>
    <mergeCell ref="A2:BJ2"/>
    <mergeCell ref="A3:BJ3"/>
    <mergeCell ref="D4:F4"/>
    <mergeCell ref="A7:AA10"/>
    <mergeCell ref="AB7:AH10"/>
    <mergeCell ref="AI7:AO10"/>
    <mergeCell ref="AP7:AV10"/>
    <mergeCell ref="AW7:BC10"/>
    <mergeCell ref="BD7:BJ10"/>
    <mergeCell ref="AB13:AH13"/>
    <mergeCell ref="AI13:AO13"/>
    <mergeCell ref="AP13:AV13"/>
    <mergeCell ref="AW13:BC13"/>
    <mergeCell ref="BD13:BJ13"/>
    <mergeCell ref="AB14:AH14"/>
    <mergeCell ref="AI14:AO14"/>
    <mergeCell ref="AP14:AV14"/>
    <mergeCell ref="AW14:BC14"/>
    <mergeCell ref="BD14:BJ14"/>
    <mergeCell ref="AB15:AH15"/>
    <mergeCell ref="AI15:AO15"/>
    <mergeCell ref="AP15:AV15"/>
    <mergeCell ref="AW15:BC15"/>
    <mergeCell ref="BD15:BJ15"/>
    <mergeCell ref="AB17:AH17"/>
    <mergeCell ref="AI17:AO17"/>
    <mergeCell ref="AP17:AV17"/>
    <mergeCell ref="AW17:BC17"/>
    <mergeCell ref="BD17:BJ17"/>
    <mergeCell ref="AB18:AH18"/>
    <mergeCell ref="AI18:AO18"/>
    <mergeCell ref="AP18:AV18"/>
    <mergeCell ref="AW18:BC18"/>
    <mergeCell ref="BD18:BJ18"/>
    <mergeCell ref="AB19:AH19"/>
    <mergeCell ref="AI19:AO19"/>
    <mergeCell ref="AP19:AV19"/>
    <mergeCell ref="AW19:BC19"/>
    <mergeCell ref="BD19:BJ19"/>
    <mergeCell ref="AB20:AH20"/>
    <mergeCell ref="AI20:AO20"/>
    <mergeCell ref="AP20:AV20"/>
    <mergeCell ref="AW20:BC20"/>
    <mergeCell ref="BD20:BJ20"/>
    <mergeCell ref="AB22:AH22"/>
    <mergeCell ref="AI22:AO22"/>
    <mergeCell ref="AP22:AV22"/>
    <mergeCell ref="AW22:BC22"/>
    <mergeCell ref="BD22:BJ22"/>
    <mergeCell ref="AB21:AH21"/>
    <mergeCell ref="AI21:AO21"/>
    <mergeCell ref="AP21:AV21"/>
    <mergeCell ref="AW21:BC21"/>
    <mergeCell ref="BD21:BJ21"/>
    <mergeCell ref="AB29:AH29"/>
    <mergeCell ref="AI29:AO29"/>
    <mergeCell ref="AP29:AV29"/>
    <mergeCell ref="AW29:BC29"/>
    <mergeCell ref="BD29:BJ29"/>
    <mergeCell ref="AB31:AH31"/>
    <mergeCell ref="AI31:AO31"/>
    <mergeCell ref="AP31:AV31"/>
    <mergeCell ref="AW31:BC31"/>
    <mergeCell ref="BD31:BJ31"/>
    <mergeCell ref="AI36:AO36"/>
    <mergeCell ref="AP36:AV36"/>
    <mergeCell ref="AW36:BC36"/>
    <mergeCell ref="BD36:BJ36"/>
    <mergeCell ref="AB32:AH32"/>
    <mergeCell ref="AI32:AO32"/>
    <mergeCell ref="AP32:AV32"/>
    <mergeCell ref="AW32:BC32"/>
    <mergeCell ref="BD32:BJ32"/>
    <mergeCell ref="AB33:AH33"/>
    <mergeCell ref="AI33:AO33"/>
    <mergeCell ref="AP33:AV33"/>
    <mergeCell ref="AW33:BC33"/>
    <mergeCell ref="BD33:BJ33"/>
    <mergeCell ref="AB48:AH48"/>
    <mergeCell ref="AI48:AO48"/>
    <mergeCell ref="AP48:AV48"/>
    <mergeCell ref="AW48:BC48"/>
    <mergeCell ref="BD48:BJ48"/>
    <mergeCell ref="AB39:AH39"/>
    <mergeCell ref="AI39:AO39"/>
    <mergeCell ref="AP39:AV39"/>
    <mergeCell ref="AW39:BC39"/>
    <mergeCell ref="BD39:BJ39"/>
    <mergeCell ref="AB41:AH41"/>
    <mergeCell ref="AI41:AO41"/>
    <mergeCell ref="AP41:AV41"/>
    <mergeCell ref="AW41:BC41"/>
    <mergeCell ref="BD41:BJ41"/>
    <mergeCell ref="AB46:AH46"/>
    <mergeCell ref="AI46:AO46"/>
    <mergeCell ref="AP46:AV46"/>
    <mergeCell ref="AW46:BC46"/>
    <mergeCell ref="BD46:BJ46"/>
    <mergeCell ref="AB25:AH25"/>
    <mergeCell ref="AI25:AO25"/>
    <mergeCell ref="AP25:AV25"/>
    <mergeCell ref="AW25:BC25"/>
    <mergeCell ref="BD25:BJ25"/>
    <mergeCell ref="A43:AA44"/>
    <mergeCell ref="AB44:AH44"/>
    <mergeCell ref="AI44:AO44"/>
    <mergeCell ref="AP44:AV44"/>
    <mergeCell ref="AW44:BC44"/>
    <mergeCell ref="BD44:BJ44"/>
    <mergeCell ref="A24:AA25"/>
    <mergeCell ref="AB40:AH40"/>
    <mergeCell ref="AI40:AO40"/>
    <mergeCell ref="AP40:AV40"/>
    <mergeCell ref="AW40:BC40"/>
    <mergeCell ref="BD40:BJ40"/>
    <mergeCell ref="AB26:AH26"/>
    <mergeCell ref="AI26:AO26"/>
    <mergeCell ref="AP26:AV26"/>
    <mergeCell ref="AW26:BC26"/>
    <mergeCell ref="BD26:BJ26"/>
    <mergeCell ref="AB27:AH27"/>
    <mergeCell ref="AI27:AO27"/>
    <mergeCell ref="AP27:AV27"/>
    <mergeCell ref="AW27:BC27"/>
    <mergeCell ref="BD27:BJ27"/>
    <mergeCell ref="AB37:AH37"/>
    <mergeCell ref="AI37:AO37"/>
    <mergeCell ref="AB45:AH45"/>
    <mergeCell ref="AI45:AO45"/>
    <mergeCell ref="AP45:AV45"/>
    <mergeCell ref="AW45:BC45"/>
    <mergeCell ref="BD45:BJ45"/>
    <mergeCell ref="AP37:AV37"/>
    <mergeCell ref="AW37:BC37"/>
    <mergeCell ref="BD37:BJ37"/>
    <mergeCell ref="AB38:AH38"/>
    <mergeCell ref="AI38:AO38"/>
    <mergeCell ref="AP38:AV38"/>
    <mergeCell ref="AW38:BC38"/>
    <mergeCell ref="BD38:BJ38"/>
    <mergeCell ref="AB34:AH34"/>
    <mergeCell ref="AI34:AO34"/>
    <mergeCell ref="AP34:AV34"/>
    <mergeCell ref="AW34:BC34"/>
    <mergeCell ref="BD34:BJ34"/>
    <mergeCell ref="AB36:AH36"/>
  </mergeCells>
  <conditionalFormatting sqref="D4:F4">
    <cfRule type="cellIs" dxfId="355" priority="92" stopIfTrue="1" operator="notEqual">
      <formula>""</formula>
    </cfRule>
  </conditionalFormatting>
  <conditionalFormatting sqref="AB13:AC13">
    <cfRule type="cellIs" dxfId="354" priority="90" stopIfTrue="1" operator="notEqual">
      <formula>""</formula>
    </cfRule>
  </conditionalFormatting>
  <conditionalFormatting sqref="AB14:AC15">
    <cfRule type="cellIs" dxfId="353" priority="88" stopIfTrue="1" operator="notEqual">
      <formula>""</formula>
    </cfRule>
  </conditionalFormatting>
  <conditionalFormatting sqref="AI16">
    <cfRule type="cellIs" dxfId="352" priority="87" stopIfTrue="1" operator="notEqual">
      <formula>""</formula>
    </cfRule>
  </conditionalFormatting>
  <conditionalFormatting sqref="AB16:AC16">
    <cfRule type="cellIs" dxfId="351" priority="86" stopIfTrue="1" operator="notEqual">
      <formula>""</formula>
    </cfRule>
  </conditionalFormatting>
  <conditionalFormatting sqref="AP18">
    <cfRule type="cellIs" dxfId="350" priority="70" stopIfTrue="1" operator="notEqual">
      <formula>""</formula>
    </cfRule>
  </conditionalFormatting>
  <conditionalFormatting sqref="BD16:BE16">
    <cfRule type="cellIs" dxfId="349" priority="83" stopIfTrue="1" operator="notEqual">
      <formula>""</formula>
    </cfRule>
  </conditionalFormatting>
  <conditionalFormatting sqref="AP16">
    <cfRule type="cellIs" dxfId="348" priority="82" stopIfTrue="1" operator="notEqual">
      <formula>""</formula>
    </cfRule>
  </conditionalFormatting>
  <conditionalFormatting sqref="AI22">
    <cfRule type="cellIs" dxfId="347" priority="66" stopIfTrue="1" operator="notEqual">
      <formula>""</formula>
    </cfRule>
  </conditionalFormatting>
  <conditionalFormatting sqref="AW16:AX16">
    <cfRule type="cellIs" dxfId="346" priority="79" stopIfTrue="1" operator="notEqual">
      <formula>""</formula>
    </cfRule>
  </conditionalFormatting>
  <conditionalFormatting sqref="AI19:AI20">
    <cfRule type="cellIs" dxfId="345" priority="72" stopIfTrue="1" operator="notEqual">
      <formula>""</formula>
    </cfRule>
  </conditionalFormatting>
  <conditionalFormatting sqref="AB33:AC34">
    <cfRule type="cellIs" dxfId="344" priority="59" stopIfTrue="1" operator="notEqual">
      <formula>""</formula>
    </cfRule>
  </conditionalFormatting>
  <conditionalFormatting sqref="AI38">
    <cfRule type="cellIs" dxfId="343" priority="52" stopIfTrue="1" operator="notEqual">
      <formula>""</formula>
    </cfRule>
  </conditionalFormatting>
  <conditionalFormatting sqref="AP37">
    <cfRule type="cellIs" dxfId="342" priority="50" stopIfTrue="1" operator="notEqual">
      <formula>""</formula>
    </cfRule>
  </conditionalFormatting>
  <conditionalFormatting sqref="AB32:AC32">
    <cfRule type="cellIs" dxfId="341" priority="61" stopIfTrue="1" operator="notEqual">
      <formula>""</formula>
    </cfRule>
  </conditionalFormatting>
  <conditionalFormatting sqref="AP38:AP39">
    <cfRule type="cellIs" dxfId="340" priority="49" stopIfTrue="1" operator="notEqual">
      <formula>""</formula>
    </cfRule>
  </conditionalFormatting>
  <conditionalFormatting sqref="AP41">
    <cfRule type="cellIs" dxfId="339" priority="44" stopIfTrue="1" operator="notEqual">
      <formula>""</formula>
    </cfRule>
  </conditionalFormatting>
  <conditionalFormatting sqref="AI21">
    <cfRule type="cellIs" dxfId="338" priority="42" stopIfTrue="1" operator="notEqual">
      <formula>""</formula>
    </cfRule>
  </conditionalFormatting>
  <conditionalFormatting sqref="AI23">
    <cfRule type="cellIs" dxfId="337" priority="30" stopIfTrue="1" operator="notEqual">
      <formula>""</formula>
    </cfRule>
  </conditionalFormatting>
  <conditionalFormatting sqref="BD23:BE23">
    <cfRule type="cellIs" dxfId="336" priority="28" stopIfTrue="1" operator="notEqual">
      <formula>""</formula>
    </cfRule>
  </conditionalFormatting>
  <conditionalFormatting sqref="AB23:AC23">
    <cfRule type="cellIs" dxfId="335" priority="29" stopIfTrue="1" operator="notEqual">
      <formula>""</formula>
    </cfRule>
  </conditionalFormatting>
  <conditionalFormatting sqref="AP23">
    <cfRule type="cellIs" dxfId="334" priority="27" stopIfTrue="1" operator="notEqual">
      <formula>""</formula>
    </cfRule>
  </conditionalFormatting>
  <conditionalFormatting sqref="AW23:AX23">
    <cfRule type="cellIs" dxfId="333" priority="26" stopIfTrue="1" operator="notEqual">
      <formula>""</formula>
    </cfRule>
  </conditionalFormatting>
  <conditionalFormatting sqref="AW26:AX26">
    <cfRule type="cellIs" dxfId="332" priority="25" stopIfTrue="1" operator="notEqual">
      <formula>""</formula>
    </cfRule>
  </conditionalFormatting>
  <conditionalFormatting sqref="AW27:AX27">
    <cfRule type="cellIs" dxfId="331" priority="24" stopIfTrue="1" operator="notEqual">
      <formula>""</formula>
    </cfRule>
  </conditionalFormatting>
  <conditionalFormatting sqref="AP40">
    <cfRule type="cellIs" dxfId="330" priority="21" stopIfTrue="1" operator="notEqual">
      <formula>""</formula>
    </cfRule>
  </conditionalFormatting>
  <conditionalFormatting sqref="AW45:AX45">
    <cfRule type="cellIs" dxfId="329" priority="17" stopIfTrue="1" operator="notEqual">
      <formula>""</formula>
    </cfRule>
  </conditionalFormatting>
  <conditionalFormatting sqref="AW46:AX46">
    <cfRule type="cellIs" dxfId="328" priority="16" stopIfTrue="1" operator="notEqual">
      <formula>""</formula>
    </cfRule>
  </conditionalFormatting>
  <conditionalFormatting sqref="AI13:AI15">
    <cfRule type="cellIs" dxfId="327" priority="15" stopIfTrue="1" operator="notEqual">
      <formula>""</formula>
    </cfRule>
  </conditionalFormatting>
  <conditionalFormatting sqref="AW18:AW22">
    <cfRule type="cellIs" dxfId="326" priority="8" stopIfTrue="1" operator="notEqual">
      <formula>""</formula>
    </cfRule>
  </conditionalFormatting>
  <conditionalFormatting sqref="AB26:AB27 AI26:AI27 AP26:AP27">
    <cfRule type="cellIs" dxfId="325" priority="7" stopIfTrue="1" operator="notEqual">
      <formula>""</formula>
    </cfRule>
  </conditionalFormatting>
  <conditionalFormatting sqref="AP13:AP15 AW13:AW15">
    <cfRule type="cellIs" dxfId="324" priority="12" stopIfTrue="1" operator="notEqual">
      <formula>""</formula>
    </cfRule>
  </conditionalFormatting>
  <conditionalFormatting sqref="AB18:AB22">
    <cfRule type="cellIs" dxfId="323" priority="11" stopIfTrue="1" operator="notEqual">
      <formula>""</formula>
    </cfRule>
  </conditionalFormatting>
  <conditionalFormatting sqref="AI18">
    <cfRule type="cellIs" dxfId="322" priority="10" stopIfTrue="1" operator="notEqual">
      <formula>""</formula>
    </cfRule>
  </conditionalFormatting>
  <conditionalFormatting sqref="AP19:AP22">
    <cfRule type="cellIs" dxfId="321" priority="9" stopIfTrue="1" operator="notEqual">
      <formula>""</formula>
    </cfRule>
  </conditionalFormatting>
  <conditionalFormatting sqref="AI32:AI34 AP32:AP34 AW32:AW34">
    <cfRule type="cellIs" dxfId="320" priority="6" stopIfTrue="1" operator="notEqual">
      <formula>""</formula>
    </cfRule>
  </conditionalFormatting>
  <conditionalFormatting sqref="AB37:AB41">
    <cfRule type="cellIs" dxfId="319" priority="5" stopIfTrue="1" operator="notEqual">
      <formula>""</formula>
    </cfRule>
  </conditionalFormatting>
  <conditionalFormatting sqref="AW37:AW41">
    <cfRule type="cellIs" dxfId="318" priority="4" stopIfTrue="1" operator="notEqual">
      <formula>""</formula>
    </cfRule>
  </conditionalFormatting>
  <conditionalFormatting sqref="AI37">
    <cfRule type="cellIs" dxfId="317" priority="3" stopIfTrue="1" operator="notEqual">
      <formula>""</formula>
    </cfRule>
  </conditionalFormatting>
  <conditionalFormatting sqref="AI39:AI41">
    <cfRule type="cellIs" dxfId="316" priority="2" stopIfTrue="1" operator="notEqual">
      <formula>""</formula>
    </cfRule>
  </conditionalFormatting>
  <conditionalFormatting sqref="AB45:AB46 AI45:AI46 AP45:AP46">
    <cfRule type="cellIs" dxfId="315" priority="1" stopIfTrue="1" operator="notEqual">
      <formula>""</formula>
    </cfRule>
  </conditionalFormatting>
  <pageMargins left="0.19685039370078741" right="0.19685039370078741" top="0.19685039370078741" bottom="0.19685039370078741" header="0" footer="0"/>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T80"/>
  <sheetViews>
    <sheetView showGridLines="0" zoomScale="80" zoomScaleNormal="80" workbookViewId="0">
      <pane xSplit="27" ySplit="9" topLeftCell="AB61" activePane="bottomRight" state="frozen"/>
      <selection pane="topRight" activeCell="AB1" sqref="AB1"/>
      <selection pane="bottomLeft" activeCell="A11" sqref="A11"/>
      <selection pane="bottomRight" activeCell="B76" sqref="B76"/>
    </sheetView>
  </sheetViews>
  <sheetFormatPr baseColWidth="10" defaultColWidth="3.7109375" defaultRowHeight="17.100000000000001" customHeight="1" x14ac:dyDescent="0.25"/>
  <cols>
    <col min="1" max="27" width="3.7109375" style="1"/>
    <col min="28" max="37" width="3.7109375" style="3"/>
    <col min="38" max="62" width="3.7109375" style="1"/>
    <col min="63" max="72" width="3.7109375" style="3"/>
    <col min="73" max="16384" width="3.7109375" style="1"/>
  </cols>
  <sheetData>
    <row r="1" spans="1:72" ht="17.100000000000001" customHeight="1" x14ac:dyDescent="0.25">
      <c r="A1" s="269" t="s">
        <v>346</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BK1" s="1"/>
      <c r="BL1" s="1"/>
      <c r="BM1" s="1"/>
      <c r="BN1" s="1"/>
      <c r="BO1" s="1"/>
      <c r="BP1" s="1"/>
      <c r="BQ1" s="1"/>
      <c r="BR1" s="1"/>
      <c r="BS1" s="1"/>
      <c r="BT1" s="1"/>
    </row>
    <row r="2" spans="1:72" ht="17.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BK2" s="1"/>
      <c r="BL2" s="1"/>
      <c r="BM2" s="1"/>
      <c r="BN2" s="1"/>
      <c r="BO2" s="1"/>
      <c r="BP2" s="1"/>
      <c r="BQ2" s="1"/>
      <c r="BR2" s="1"/>
      <c r="BS2" s="1"/>
      <c r="BT2" s="1"/>
    </row>
    <row r="3" spans="1:72" ht="17.100000000000001" customHeight="1" x14ac:dyDescent="0.25">
      <c r="A3" s="2" t="s">
        <v>48</v>
      </c>
      <c r="B3" s="2"/>
      <c r="C3" s="2"/>
      <c r="D3" s="282" t="s">
        <v>1632</v>
      </c>
      <c r="E3" s="283"/>
      <c r="F3" s="284"/>
      <c r="S3" s="36" t="s">
        <v>52</v>
      </c>
    </row>
    <row r="4" spans="1:72"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row>
    <row r="5" spans="1:72" ht="17.100000000000001" customHeight="1" x14ac:dyDescent="0.25">
      <c r="AB5" s="1"/>
      <c r="AC5" s="1"/>
      <c r="AD5" s="1"/>
      <c r="AE5" s="1"/>
      <c r="AF5" s="1"/>
      <c r="AG5" s="1"/>
      <c r="AH5" s="1"/>
      <c r="AI5" s="1"/>
      <c r="AJ5" s="1"/>
      <c r="AK5" s="1"/>
      <c r="BK5" s="1"/>
      <c r="BL5" s="1"/>
      <c r="BM5" s="1"/>
      <c r="BN5" s="1"/>
      <c r="BO5" s="1"/>
      <c r="BP5" s="1"/>
      <c r="BQ5" s="1"/>
      <c r="BR5" s="1"/>
      <c r="BS5" s="1"/>
      <c r="BT5" s="1"/>
    </row>
    <row r="6" spans="1:72" s="36" customFormat="1" ht="17.100000000000001" customHeight="1" x14ac:dyDescent="0.25">
      <c r="A6" s="273" t="s">
        <v>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5" t="s">
        <v>6</v>
      </c>
      <c r="AC6" s="275"/>
      <c r="AD6" s="275"/>
      <c r="AE6" s="275"/>
      <c r="AF6" s="275"/>
      <c r="AG6" s="275" t="s">
        <v>13</v>
      </c>
      <c r="AH6" s="275"/>
      <c r="AI6" s="275"/>
      <c r="AJ6" s="275"/>
      <c r="AK6" s="276"/>
    </row>
    <row r="7" spans="1:72" s="36" customFormat="1" ht="17.100000000000001" customHeight="1" x14ac:dyDescent="0.25">
      <c r="A7" s="4"/>
      <c r="B7" s="5"/>
      <c r="C7" s="5"/>
      <c r="D7" s="5"/>
      <c r="E7" s="5"/>
      <c r="F7" s="5"/>
      <c r="G7" s="5"/>
      <c r="H7" s="5"/>
      <c r="I7" s="5"/>
      <c r="J7" s="5"/>
      <c r="K7" s="5"/>
      <c r="L7" s="5"/>
      <c r="M7" s="5"/>
      <c r="N7" s="5"/>
      <c r="O7" s="5"/>
      <c r="P7" s="5"/>
      <c r="Q7" s="5"/>
      <c r="R7" s="5"/>
      <c r="S7" s="5"/>
      <c r="T7" s="5"/>
      <c r="U7" s="5"/>
      <c r="V7" s="5"/>
      <c r="W7" s="5"/>
      <c r="X7" s="5"/>
      <c r="Y7" s="5"/>
      <c r="Z7" s="5"/>
      <c r="AA7" s="5"/>
      <c r="AB7" s="6"/>
      <c r="AC7" s="6"/>
      <c r="AD7" s="6"/>
      <c r="AE7" s="6"/>
      <c r="AF7" s="6"/>
      <c r="AG7" s="280">
        <f>AG8-AB8</f>
        <v>-147923.65</v>
      </c>
      <c r="AH7" s="280"/>
      <c r="AI7" s="280"/>
      <c r="AJ7" s="280"/>
      <c r="AK7" s="281"/>
    </row>
    <row r="8" spans="1:72" ht="17.100000000000001" customHeight="1" x14ac:dyDescent="0.25">
      <c r="A8" s="8" t="s">
        <v>261</v>
      </c>
      <c r="B8" s="9"/>
      <c r="C8" s="9"/>
      <c r="D8" s="9"/>
      <c r="E8" s="9"/>
      <c r="F8" s="9"/>
      <c r="G8" s="9"/>
      <c r="H8" s="9"/>
      <c r="I8" s="9"/>
      <c r="J8" s="9"/>
      <c r="K8" s="9"/>
      <c r="L8" s="9"/>
      <c r="M8" s="9"/>
      <c r="N8" s="9"/>
      <c r="O8" s="9"/>
      <c r="P8" s="9"/>
      <c r="Q8" s="9"/>
      <c r="R8" s="9"/>
      <c r="S8" s="9"/>
      <c r="T8" s="9"/>
      <c r="U8" s="9"/>
      <c r="V8" s="9"/>
      <c r="W8" s="9"/>
      <c r="X8" s="9"/>
      <c r="Y8" s="9"/>
      <c r="Z8" s="9"/>
      <c r="AA8" s="9"/>
      <c r="AB8" s="280">
        <f>AB9+AB18</f>
        <v>164253.94</v>
      </c>
      <c r="AC8" s="280"/>
      <c r="AD8" s="280"/>
      <c r="AE8" s="280"/>
      <c r="AF8" s="280"/>
      <c r="AG8" s="280">
        <f>AG9+AG18</f>
        <v>16330.290000000008</v>
      </c>
      <c r="AH8" s="280"/>
      <c r="AI8" s="280"/>
      <c r="AJ8" s="280"/>
      <c r="AK8" s="281"/>
    </row>
    <row r="9" spans="1:72" s="2" customFormat="1" ht="17.100000000000001" customHeight="1" x14ac:dyDescent="0.25">
      <c r="A9" s="8"/>
      <c r="B9" s="10" t="s">
        <v>262</v>
      </c>
      <c r="C9" s="10"/>
      <c r="D9" s="10"/>
      <c r="E9" s="10"/>
      <c r="F9" s="10"/>
      <c r="G9" s="10"/>
      <c r="H9" s="10"/>
      <c r="I9" s="10"/>
      <c r="J9" s="10"/>
      <c r="K9" s="10"/>
      <c r="L9" s="10"/>
      <c r="M9" s="10"/>
      <c r="N9" s="10"/>
      <c r="O9" s="10"/>
      <c r="P9" s="10"/>
      <c r="Q9" s="10"/>
      <c r="R9" s="10"/>
      <c r="S9" s="10"/>
      <c r="T9" s="10"/>
      <c r="U9" s="10"/>
      <c r="V9" s="10"/>
      <c r="W9" s="10"/>
      <c r="X9" s="10"/>
      <c r="Y9" s="10"/>
      <c r="Z9" s="10"/>
      <c r="AA9" s="10"/>
      <c r="AB9" s="280">
        <f>SUM(AB10:AF16)</f>
        <v>0</v>
      </c>
      <c r="AC9" s="280"/>
      <c r="AD9" s="280"/>
      <c r="AE9" s="280"/>
      <c r="AF9" s="280"/>
      <c r="AG9" s="280">
        <f>SUM(AG10:AK16)</f>
        <v>16330.290000000008</v>
      </c>
      <c r="AH9" s="280"/>
      <c r="AI9" s="280"/>
      <c r="AJ9" s="280"/>
      <c r="AK9" s="281"/>
    </row>
    <row r="10" spans="1:72" ht="17.100000000000001" customHeight="1" x14ac:dyDescent="0.25">
      <c r="A10" s="11"/>
      <c r="B10" s="9"/>
      <c r="C10" s="15" t="s">
        <v>264</v>
      </c>
      <c r="D10" s="15"/>
      <c r="E10" s="15"/>
      <c r="F10" s="15"/>
      <c r="G10" s="15"/>
      <c r="H10" s="15"/>
      <c r="I10" s="15"/>
      <c r="J10" s="15"/>
      <c r="K10" s="15"/>
      <c r="L10" s="15"/>
      <c r="M10" s="15"/>
      <c r="N10" s="15"/>
      <c r="O10" s="15"/>
      <c r="P10" s="15"/>
      <c r="Q10" s="15"/>
      <c r="R10" s="15"/>
      <c r="S10" s="15"/>
      <c r="T10" s="15"/>
      <c r="U10" s="15"/>
      <c r="V10" s="15"/>
      <c r="W10" s="15"/>
      <c r="X10" s="15"/>
      <c r="Y10" s="15"/>
      <c r="Z10" s="15"/>
      <c r="AA10" s="15"/>
      <c r="AB10" s="313"/>
      <c r="AC10" s="314"/>
      <c r="AD10" s="314"/>
      <c r="AE10" s="314"/>
      <c r="AF10" s="315"/>
      <c r="AG10" s="313">
        <f>'1.ESF'!AG10-'1.ESF'!AL10</f>
        <v>10888.279999999999</v>
      </c>
      <c r="AH10" s="314"/>
      <c r="AI10" s="314"/>
      <c r="AJ10" s="314"/>
      <c r="AK10" s="315"/>
    </row>
    <row r="11" spans="1:72" ht="17.100000000000001" customHeight="1" x14ac:dyDescent="0.25">
      <c r="A11" s="11"/>
      <c r="B11" s="9"/>
      <c r="C11" s="39" t="s">
        <v>284</v>
      </c>
      <c r="D11" s="39"/>
      <c r="E11" s="39"/>
      <c r="F11" s="39"/>
      <c r="G11" s="39"/>
      <c r="H11" s="39"/>
      <c r="I11" s="39"/>
      <c r="J11" s="39"/>
      <c r="K11" s="39"/>
      <c r="L11" s="39"/>
      <c r="M11" s="39"/>
      <c r="N11" s="39"/>
      <c r="O11" s="39"/>
      <c r="P11" s="39"/>
      <c r="Q11" s="39"/>
      <c r="R11" s="39"/>
      <c r="S11" s="39"/>
      <c r="T11" s="39"/>
      <c r="U11" s="39"/>
      <c r="V11" s="39"/>
      <c r="W11" s="39"/>
      <c r="X11" s="39"/>
      <c r="Y11" s="39"/>
      <c r="Z11" s="39"/>
      <c r="AA11" s="39"/>
      <c r="AB11" s="313"/>
      <c r="AC11" s="314"/>
      <c r="AD11" s="314"/>
      <c r="AE11" s="314"/>
      <c r="AF11" s="315"/>
      <c r="AG11" s="313">
        <f>'1.ESF'!AG11-'1.ESF'!AL11</f>
        <v>5442.0100000000093</v>
      </c>
      <c r="AH11" s="314"/>
      <c r="AI11" s="314"/>
      <c r="AJ11" s="314"/>
      <c r="AK11" s="315"/>
    </row>
    <row r="12" spans="1:72" ht="17.100000000000001" customHeight="1" x14ac:dyDescent="0.25">
      <c r="A12" s="11"/>
      <c r="B12" s="9"/>
      <c r="C12" s="39" t="s">
        <v>269</v>
      </c>
      <c r="D12" s="39"/>
      <c r="E12" s="39"/>
      <c r="F12" s="39"/>
      <c r="G12" s="39"/>
      <c r="H12" s="39"/>
      <c r="I12" s="39"/>
      <c r="J12" s="39"/>
      <c r="K12" s="39"/>
      <c r="L12" s="39"/>
      <c r="M12" s="39"/>
      <c r="N12" s="39"/>
      <c r="O12" s="39"/>
      <c r="P12" s="39"/>
      <c r="Q12" s="39"/>
      <c r="R12" s="39"/>
      <c r="S12" s="39"/>
      <c r="T12" s="39"/>
      <c r="U12" s="39"/>
      <c r="V12" s="39"/>
      <c r="W12" s="39"/>
      <c r="X12" s="39"/>
      <c r="Y12" s="39"/>
      <c r="Z12" s="39"/>
      <c r="AA12" s="39"/>
      <c r="AB12" s="313"/>
      <c r="AC12" s="314"/>
      <c r="AD12" s="314"/>
      <c r="AE12" s="314"/>
      <c r="AF12" s="315"/>
      <c r="AG12" s="313">
        <f>'1.ESF'!AG12-'1.ESF'!AL12</f>
        <v>0</v>
      </c>
      <c r="AH12" s="314"/>
      <c r="AI12" s="314"/>
      <c r="AJ12" s="314"/>
      <c r="AK12" s="315"/>
    </row>
    <row r="13" spans="1:72" ht="17.100000000000001" customHeight="1" x14ac:dyDescent="0.25">
      <c r="A13" s="11"/>
      <c r="B13" s="9"/>
      <c r="C13" s="39" t="s">
        <v>270</v>
      </c>
      <c r="D13" s="39"/>
      <c r="E13" s="39"/>
      <c r="F13" s="39"/>
      <c r="G13" s="39"/>
      <c r="H13" s="39"/>
      <c r="I13" s="39"/>
      <c r="J13" s="39"/>
      <c r="K13" s="39"/>
      <c r="L13" s="39"/>
      <c r="M13" s="39"/>
      <c r="N13" s="39"/>
      <c r="O13" s="39"/>
      <c r="P13" s="39"/>
      <c r="Q13" s="39"/>
      <c r="R13" s="39"/>
      <c r="S13" s="39"/>
      <c r="T13" s="39"/>
      <c r="U13" s="39"/>
      <c r="V13" s="39"/>
      <c r="W13" s="39"/>
      <c r="X13" s="39"/>
      <c r="Y13" s="39"/>
      <c r="Z13" s="39"/>
      <c r="AA13" s="39"/>
      <c r="AB13" s="313"/>
      <c r="AC13" s="314"/>
      <c r="AD13" s="314"/>
      <c r="AE13" s="314"/>
      <c r="AF13" s="315"/>
      <c r="AG13" s="313">
        <f>'1.ESF'!AG13-'1.ESF'!AL13</f>
        <v>0</v>
      </c>
      <c r="AH13" s="314"/>
      <c r="AI13" s="314"/>
      <c r="AJ13" s="314"/>
      <c r="AK13" s="315"/>
    </row>
    <row r="14" spans="1:72" ht="17.100000000000001" customHeight="1" x14ac:dyDescent="0.25">
      <c r="A14" s="11"/>
      <c r="B14" s="9"/>
      <c r="C14" s="39" t="s">
        <v>271</v>
      </c>
      <c r="D14" s="39"/>
      <c r="E14" s="39"/>
      <c r="F14" s="39"/>
      <c r="G14" s="39"/>
      <c r="H14" s="39"/>
      <c r="I14" s="39"/>
      <c r="J14" s="39"/>
      <c r="K14" s="39"/>
      <c r="L14" s="39"/>
      <c r="M14" s="39"/>
      <c r="N14" s="39"/>
      <c r="O14" s="39"/>
      <c r="P14" s="39"/>
      <c r="Q14" s="39"/>
      <c r="R14" s="39"/>
      <c r="S14" s="39"/>
      <c r="T14" s="39"/>
      <c r="U14" s="39"/>
      <c r="V14" s="39"/>
      <c r="W14" s="39"/>
      <c r="X14" s="39"/>
      <c r="Y14" s="39"/>
      <c r="Z14" s="39"/>
      <c r="AA14" s="39"/>
      <c r="AB14" s="313"/>
      <c r="AC14" s="314"/>
      <c r="AD14" s="314"/>
      <c r="AE14" s="314"/>
      <c r="AF14" s="315"/>
      <c r="AG14" s="313">
        <f>'1.ESF'!AG14-'1.ESF'!AL14</f>
        <v>0</v>
      </c>
      <c r="AH14" s="314"/>
      <c r="AI14" s="314"/>
      <c r="AJ14" s="314"/>
      <c r="AK14" s="315"/>
    </row>
    <row r="15" spans="1:72" ht="17.100000000000001" customHeight="1" x14ac:dyDescent="0.25">
      <c r="A15" s="11"/>
      <c r="B15" s="9"/>
      <c r="C15" s="39" t="s">
        <v>354</v>
      </c>
      <c r="D15" s="39"/>
      <c r="E15" s="39"/>
      <c r="F15" s="39"/>
      <c r="G15" s="39"/>
      <c r="H15" s="39"/>
      <c r="I15" s="39"/>
      <c r="J15" s="39"/>
      <c r="K15" s="39"/>
      <c r="L15" s="39"/>
      <c r="M15" s="39"/>
      <c r="N15" s="39"/>
      <c r="O15" s="39"/>
      <c r="P15" s="39"/>
      <c r="Q15" s="39"/>
      <c r="R15" s="39"/>
      <c r="S15" s="39"/>
      <c r="T15" s="39"/>
      <c r="U15" s="39"/>
      <c r="V15" s="39"/>
      <c r="W15" s="39"/>
      <c r="X15" s="39"/>
      <c r="Y15" s="39"/>
      <c r="Z15" s="39"/>
      <c r="AA15" s="39"/>
      <c r="AB15" s="313"/>
      <c r="AC15" s="314"/>
      <c r="AD15" s="314"/>
      <c r="AE15" s="314"/>
      <c r="AF15" s="315"/>
      <c r="AG15" s="313">
        <f>'1.ESF'!AG15-'1.ESF'!AL15</f>
        <v>0</v>
      </c>
      <c r="AH15" s="314"/>
      <c r="AI15" s="314"/>
      <c r="AJ15" s="314"/>
      <c r="AK15" s="315"/>
    </row>
    <row r="16" spans="1:72" ht="17.100000000000001" customHeight="1" x14ac:dyDescent="0.25">
      <c r="A16" s="11"/>
      <c r="B16" s="9"/>
      <c r="C16" s="39" t="s">
        <v>273</v>
      </c>
      <c r="D16" s="39"/>
      <c r="E16" s="39"/>
      <c r="F16" s="39"/>
      <c r="G16" s="39"/>
      <c r="H16" s="39"/>
      <c r="I16" s="39"/>
      <c r="J16" s="39"/>
      <c r="K16" s="39"/>
      <c r="L16" s="39"/>
      <c r="M16" s="39"/>
      <c r="N16" s="39"/>
      <c r="O16" s="39"/>
      <c r="P16" s="39"/>
      <c r="Q16" s="39"/>
      <c r="R16" s="39"/>
      <c r="S16" s="39"/>
      <c r="T16" s="39"/>
      <c r="U16" s="39"/>
      <c r="V16" s="39"/>
      <c r="W16" s="39"/>
      <c r="X16" s="39"/>
      <c r="Y16" s="39"/>
      <c r="Z16" s="39"/>
      <c r="AA16" s="39"/>
      <c r="AB16" s="313"/>
      <c r="AC16" s="314"/>
      <c r="AD16" s="314"/>
      <c r="AE16" s="314"/>
      <c r="AF16" s="315"/>
      <c r="AG16" s="313">
        <f>'1.ESF'!AG16-'1.ESF'!AL16</f>
        <v>0</v>
      </c>
      <c r="AH16" s="314"/>
      <c r="AI16" s="314"/>
      <c r="AJ16" s="314"/>
      <c r="AK16" s="315"/>
    </row>
    <row r="17" spans="1:37" ht="17.100000000000001" customHeight="1" x14ac:dyDescent="0.25">
      <c r="A17" s="11"/>
      <c r="B17" s="9"/>
      <c r="C17" s="9"/>
      <c r="D17" s="9"/>
      <c r="E17" s="9"/>
      <c r="F17" s="9"/>
      <c r="G17" s="9"/>
      <c r="H17" s="9"/>
      <c r="I17" s="9"/>
      <c r="J17" s="9"/>
      <c r="K17" s="9"/>
      <c r="L17" s="9"/>
      <c r="M17" s="9"/>
      <c r="N17" s="9"/>
      <c r="O17" s="9"/>
      <c r="P17" s="9"/>
      <c r="Q17" s="9"/>
      <c r="R17" s="9"/>
      <c r="S17" s="9"/>
      <c r="T17" s="9"/>
      <c r="U17" s="9"/>
      <c r="V17" s="9"/>
      <c r="W17" s="9"/>
      <c r="X17" s="9"/>
      <c r="Y17" s="9"/>
      <c r="Z17" s="9"/>
      <c r="AA17" s="9"/>
      <c r="AB17" s="56"/>
      <c r="AC17" s="56"/>
      <c r="AD17" s="56"/>
      <c r="AE17" s="56"/>
      <c r="AF17" s="56"/>
      <c r="AG17" s="56"/>
      <c r="AH17" s="56"/>
      <c r="AI17" s="56"/>
      <c r="AJ17" s="56"/>
      <c r="AK17" s="60"/>
    </row>
    <row r="18" spans="1:37" ht="17.100000000000001" customHeight="1" x14ac:dyDescent="0.25">
      <c r="A18" s="11"/>
      <c r="B18" s="10" t="s">
        <v>280</v>
      </c>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280">
        <f>SUM(AB19:AF27)</f>
        <v>164253.94</v>
      </c>
      <c r="AC18" s="280"/>
      <c r="AD18" s="280"/>
      <c r="AE18" s="280"/>
      <c r="AF18" s="280"/>
      <c r="AG18" s="280">
        <f>SUM(AG19:AK27)</f>
        <v>0</v>
      </c>
      <c r="AH18" s="280"/>
      <c r="AI18" s="280"/>
      <c r="AJ18" s="280"/>
      <c r="AK18" s="281"/>
    </row>
    <row r="19" spans="1:37" ht="17.100000000000001" customHeight="1" x14ac:dyDescent="0.25">
      <c r="A19" s="11"/>
      <c r="B19" s="9"/>
      <c r="C19" s="15" t="s">
        <v>283</v>
      </c>
      <c r="D19" s="15"/>
      <c r="E19" s="15"/>
      <c r="F19" s="15"/>
      <c r="G19" s="15"/>
      <c r="H19" s="15"/>
      <c r="I19" s="15"/>
      <c r="J19" s="15"/>
      <c r="K19" s="15"/>
      <c r="L19" s="15"/>
      <c r="M19" s="15"/>
      <c r="N19" s="15"/>
      <c r="O19" s="15"/>
      <c r="P19" s="15"/>
      <c r="Q19" s="15"/>
      <c r="R19" s="15"/>
      <c r="S19" s="15"/>
      <c r="T19" s="15"/>
      <c r="U19" s="15"/>
      <c r="V19" s="15"/>
      <c r="W19" s="15"/>
      <c r="X19" s="15"/>
      <c r="Y19" s="15"/>
      <c r="Z19" s="15"/>
      <c r="AA19" s="15"/>
      <c r="AB19" s="313"/>
      <c r="AC19" s="314"/>
      <c r="AD19" s="314"/>
      <c r="AE19" s="314"/>
      <c r="AF19" s="315"/>
      <c r="AG19" s="313"/>
      <c r="AH19" s="314"/>
      <c r="AI19" s="314"/>
      <c r="AJ19" s="314"/>
      <c r="AK19" s="315"/>
    </row>
    <row r="20" spans="1:37" ht="17.100000000000001" customHeight="1" x14ac:dyDescent="0.25">
      <c r="A20" s="11"/>
      <c r="B20" s="9"/>
      <c r="C20" s="39" t="s">
        <v>285</v>
      </c>
      <c r="D20" s="39"/>
      <c r="E20" s="39"/>
      <c r="F20" s="39"/>
      <c r="G20" s="39"/>
      <c r="H20" s="39"/>
      <c r="I20" s="39"/>
      <c r="J20" s="39"/>
      <c r="K20" s="39"/>
      <c r="L20" s="39"/>
      <c r="M20" s="39"/>
      <c r="N20" s="39"/>
      <c r="O20" s="39"/>
      <c r="P20" s="39"/>
      <c r="Q20" s="39"/>
      <c r="R20" s="39"/>
      <c r="S20" s="39"/>
      <c r="T20" s="39"/>
      <c r="U20" s="39"/>
      <c r="V20" s="39"/>
      <c r="W20" s="39"/>
      <c r="X20" s="39"/>
      <c r="Y20" s="39"/>
      <c r="Z20" s="39"/>
      <c r="AA20" s="39"/>
      <c r="AB20" s="313"/>
      <c r="AC20" s="314"/>
      <c r="AD20" s="314"/>
      <c r="AE20" s="314"/>
      <c r="AF20" s="315"/>
      <c r="AG20" s="313">
        <v>0</v>
      </c>
      <c r="AH20" s="314"/>
      <c r="AI20" s="314"/>
      <c r="AJ20" s="314"/>
      <c r="AK20" s="315"/>
    </row>
    <row r="21" spans="1:37" ht="17.100000000000001" customHeight="1" x14ac:dyDescent="0.25">
      <c r="A21" s="11"/>
      <c r="B21" s="9"/>
      <c r="C21" s="39" t="s">
        <v>286</v>
      </c>
      <c r="D21" s="39"/>
      <c r="E21" s="39"/>
      <c r="F21" s="39"/>
      <c r="G21" s="39"/>
      <c r="H21" s="39"/>
      <c r="I21" s="39"/>
      <c r="J21" s="39"/>
      <c r="K21" s="39"/>
      <c r="L21" s="39"/>
      <c r="M21" s="39"/>
      <c r="N21" s="39"/>
      <c r="O21" s="39"/>
      <c r="P21" s="39"/>
      <c r="Q21" s="39"/>
      <c r="R21" s="39"/>
      <c r="S21" s="39"/>
      <c r="T21" s="39"/>
      <c r="U21" s="39"/>
      <c r="V21" s="39"/>
      <c r="W21" s="39"/>
      <c r="X21" s="39"/>
      <c r="Y21" s="39"/>
      <c r="Z21" s="39"/>
      <c r="AA21" s="39"/>
      <c r="AB21" s="313"/>
      <c r="AC21" s="314"/>
      <c r="AD21" s="314"/>
      <c r="AE21" s="314"/>
      <c r="AF21" s="315"/>
      <c r="AG21" s="313"/>
      <c r="AH21" s="314"/>
      <c r="AI21" s="314"/>
      <c r="AJ21" s="314"/>
      <c r="AK21" s="315"/>
    </row>
    <row r="22" spans="1:37" ht="17.100000000000001" customHeight="1" x14ac:dyDescent="0.25">
      <c r="A22" s="11"/>
      <c r="B22" s="9"/>
      <c r="C22" s="39" t="s">
        <v>32</v>
      </c>
      <c r="D22" s="39"/>
      <c r="E22" s="39"/>
      <c r="F22" s="39"/>
      <c r="G22" s="39"/>
      <c r="H22" s="39"/>
      <c r="I22" s="39"/>
      <c r="J22" s="39"/>
      <c r="K22" s="39"/>
      <c r="L22" s="39"/>
      <c r="M22" s="39"/>
      <c r="N22" s="39"/>
      <c r="O22" s="39"/>
      <c r="P22" s="39"/>
      <c r="Q22" s="39"/>
      <c r="R22" s="39"/>
      <c r="S22" s="39"/>
      <c r="T22" s="39"/>
      <c r="U22" s="39"/>
      <c r="V22" s="39"/>
      <c r="W22" s="39"/>
      <c r="X22" s="39"/>
      <c r="Y22" s="39"/>
      <c r="Z22" s="39"/>
      <c r="AA22" s="39"/>
      <c r="AB22" s="313">
        <v>107731.99</v>
      </c>
      <c r="AC22" s="314"/>
      <c r="AD22" s="314"/>
      <c r="AE22" s="314"/>
      <c r="AF22" s="315"/>
      <c r="AG22" s="313">
        <f>'1.ESF'!AG25-'1.ESF'!AL25</f>
        <v>0</v>
      </c>
      <c r="AH22" s="314"/>
      <c r="AI22" s="314"/>
      <c r="AJ22" s="314"/>
      <c r="AK22" s="315"/>
    </row>
    <row r="23" spans="1:37" ht="17.100000000000001" customHeight="1" x14ac:dyDescent="0.25">
      <c r="A23" s="11"/>
      <c r="B23" s="9"/>
      <c r="C23" s="39" t="s">
        <v>287</v>
      </c>
      <c r="D23" s="39"/>
      <c r="E23" s="39"/>
      <c r="F23" s="39"/>
      <c r="G23" s="39"/>
      <c r="H23" s="39"/>
      <c r="I23" s="39"/>
      <c r="J23" s="39"/>
      <c r="K23" s="39"/>
      <c r="L23" s="39"/>
      <c r="M23" s="39"/>
      <c r="N23" s="39"/>
      <c r="O23" s="39"/>
      <c r="P23" s="39"/>
      <c r="Q23" s="39"/>
      <c r="R23" s="39"/>
      <c r="S23" s="39"/>
      <c r="T23" s="39"/>
      <c r="U23" s="39"/>
      <c r="V23" s="39"/>
      <c r="W23" s="39"/>
      <c r="X23" s="39"/>
      <c r="Y23" s="39"/>
      <c r="Z23" s="39"/>
      <c r="AA23" s="39"/>
      <c r="AB23" s="313"/>
      <c r="AC23" s="314"/>
      <c r="AD23" s="314"/>
      <c r="AE23" s="314"/>
      <c r="AF23" s="315"/>
      <c r="AG23" s="313">
        <f>'1.ESF'!AG26-'1.ESF'!AL26</f>
        <v>0</v>
      </c>
      <c r="AH23" s="314"/>
      <c r="AI23" s="314"/>
      <c r="AJ23" s="314"/>
      <c r="AK23" s="315"/>
    </row>
    <row r="24" spans="1:37" ht="17.100000000000001" customHeight="1" x14ac:dyDescent="0.25">
      <c r="A24" s="11"/>
      <c r="B24" s="9"/>
      <c r="C24" s="39" t="s">
        <v>355</v>
      </c>
      <c r="D24" s="39"/>
      <c r="E24" s="39"/>
      <c r="F24" s="39"/>
      <c r="G24" s="39"/>
      <c r="H24" s="39"/>
      <c r="I24" s="39"/>
      <c r="J24" s="39"/>
      <c r="K24" s="39"/>
      <c r="L24" s="39"/>
      <c r="M24" s="39"/>
      <c r="N24" s="39"/>
      <c r="O24" s="39"/>
      <c r="P24" s="39"/>
      <c r="Q24" s="39"/>
      <c r="R24" s="39"/>
      <c r="S24" s="39"/>
      <c r="T24" s="39"/>
      <c r="U24" s="39"/>
      <c r="V24" s="39"/>
      <c r="W24" s="39"/>
      <c r="X24" s="39"/>
      <c r="Y24" s="39"/>
      <c r="Z24" s="39"/>
      <c r="AA24" s="39"/>
      <c r="AB24" s="313">
        <v>56521.95</v>
      </c>
      <c r="AC24" s="314"/>
      <c r="AD24" s="314"/>
      <c r="AE24" s="314"/>
      <c r="AF24" s="315"/>
      <c r="AG24" s="313"/>
      <c r="AH24" s="314"/>
      <c r="AI24" s="314"/>
      <c r="AJ24" s="314"/>
      <c r="AK24" s="315"/>
    </row>
    <row r="25" spans="1:37" ht="17.100000000000001" customHeight="1" x14ac:dyDescent="0.25">
      <c r="A25" s="11"/>
      <c r="B25" s="9"/>
      <c r="C25" s="39" t="s">
        <v>288</v>
      </c>
      <c r="D25" s="39"/>
      <c r="E25" s="39"/>
      <c r="F25" s="39"/>
      <c r="G25" s="39"/>
      <c r="H25" s="39"/>
      <c r="I25" s="39"/>
      <c r="J25" s="39"/>
      <c r="K25" s="39"/>
      <c r="L25" s="39"/>
      <c r="M25" s="39"/>
      <c r="N25" s="39"/>
      <c r="O25" s="39"/>
      <c r="P25" s="39"/>
      <c r="Q25" s="39"/>
      <c r="R25" s="39"/>
      <c r="S25" s="39"/>
      <c r="T25" s="39"/>
      <c r="U25" s="39"/>
      <c r="V25" s="39"/>
      <c r="W25" s="39"/>
      <c r="X25" s="39"/>
      <c r="Y25" s="39"/>
      <c r="Z25" s="39"/>
      <c r="AA25" s="39"/>
      <c r="AB25" s="313">
        <f>ABS('1.ESF'!AG28-+'1.ESF'!AL28)</f>
        <v>0</v>
      </c>
      <c r="AC25" s="314"/>
      <c r="AD25" s="314"/>
      <c r="AE25" s="314"/>
      <c r="AF25" s="315"/>
      <c r="AG25" s="313"/>
      <c r="AH25" s="314"/>
      <c r="AI25" s="314"/>
      <c r="AJ25" s="314"/>
      <c r="AK25" s="315"/>
    </row>
    <row r="26" spans="1:37" ht="17.100000000000001" customHeight="1" x14ac:dyDescent="0.25">
      <c r="A26" s="11"/>
      <c r="B26" s="9"/>
      <c r="C26" s="39" t="s">
        <v>289</v>
      </c>
      <c r="D26" s="39"/>
      <c r="E26" s="39"/>
      <c r="F26" s="39"/>
      <c r="G26" s="39"/>
      <c r="H26" s="39"/>
      <c r="I26" s="39"/>
      <c r="J26" s="39"/>
      <c r="K26" s="39"/>
      <c r="L26" s="39"/>
      <c r="M26" s="39"/>
      <c r="N26" s="39"/>
      <c r="O26" s="39"/>
      <c r="P26" s="39"/>
      <c r="Q26" s="39"/>
      <c r="R26" s="39"/>
      <c r="S26" s="39"/>
      <c r="T26" s="39"/>
      <c r="U26" s="39"/>
      <c r="V26" s="39"/>
      <c r="W26" s="39"/>
      <c r="X26" s="39"/>
      <c r="Y26" s="39"/>
      <c r="Z26" s="39"/>
      <c r="AA26" s="39"/>
      <c r="AB26" s="313"/>
      <c r="AC26" s="314"/>
      <c r="AD26" s="314"/>
      <c r="AE26" s="314"/>
      <c r="AF26" s="315"/>
      <c r="AG26" s="313">
        <f>'1.ESF'!AG29-'1.ESF'!AL29</f>
        <v>0</v>
      </c>
      <c r="AH26" s="314"/>
      <c r="AI26" s="314"/>
      <c r="AJ26" s="314"/>
      <c r="AK26" s="315"/>
    </row>
    <row r="27" spans="1:37" ht="17.100000000000001" customHeight="1" x14ac:dyDescent="0.25">
      <c r="A27" s="11"/>
      <c r="B27" s="9"/>
      <c r="C27" s="39" t="s">
        <v>290</v>
      </c>
      <c r="D27" s="39"/>
      <c r="E27" s="39"/>
      <c r="F27" s="39"/>
      <c r="G27" s="39"/>
      <c r="H27" s="39"/>
      <c r="I27" s="39"/>
      <c r="J27" s="39"/>
      <c r="K27" s="39"/>
      <c r="L27" s="39"/>
      <c r="M27" s="39"/>
      <c r="N27" s="39"/>
      <c r="O27" s="39"/>
      <c r="P27" s="39"/>
      <c r="Q27" s="39"/>
      <c r="R27" s="39"/>
      <c r="S27" s="39"/>
      <c r="T27" s="39"/>
      <c r="U27" s="39"/>
      <c r="V27" s="39"/>
      <c r="W27" s="39"/>
      <c r="X27" s="39"/>
      <c r="Y27" s="39"/>
      <c r="Z27" s="39"/>
      <c r="AA27" s="39"/>
      <c r="AB27" s="313"/>
      <c r="AC27" s="314"/>
      <c r="AD27" s="314"/>
      <c r="AE27" s="314"/>
      <c r="AF27" s="315"/>
      <c r="AG27" s="313">
        <f>'1.ESF'!AG30-'1.ESF'!AL30</f>
        <v>0</v>
      </c>
      <c r="AH27" s="314"/>
      <c r="AI27" s="314"/>
      <c r="AJ27" s="314"/>
      <c r="AK27" s="315"/>
    </row>
    <row r="28" spans="1:37" ht="17.100000000000001" customHeight="1" x14ac:dyDescent="0.25">
      <c r="A28" s="4"/>
      <c r="B28" s="5"/>
      <c r="C28" s="5"/>
      <c r="D28" s="5"/>
      <c r="E28" s="5"/>
      <c r="F28" s="5"/>
      <c r="G28" s="5"/>
      <c r="H28" s="5"/>
      <c r="I28" s="5"/>
      <c r="J28" s="5"/>
      <c r="K28" s="5"/>
      <c r="L28" s="5"/>
      <c r="M28" s="5"/>
      <c r="N28" s="5"/>
      <c r="O28" s="5"/>
      <c r="P28" s="5"/>
      <c r="Q28" s="5"/>
      <c r="R28" s="5"/>
      <c r="S28" s="5"/>
      <c r="T28" s="5"/>
      <c r="U28" s="5"/>
      <c r="V28" s="5"/>
      <c r="W28" s="5"/>
      <c r="X28" s="5"/>
      <c r="Y28" s="5"/>
      <c r="Z28" s="5"/>
      <c r="AA28" s="5"/>
      <c r="AB28" s="6"/>
      <c r="AC28" s="6"/>
      <c r="AD28" s="6"/>
      <c r="AE28" s="6"/>
      <c r="AF28" s="6"/>
      <c r="AG28" s="6"/>
      <c r="AH28" s="6"/>
      <c r="AI28" s="6"/>
      <c r="AJ28" s="6"/>
      <c r="AK28" s="7"/>
    </row>
    <row r="29" spans="1:37" ht="17.100000000000001" customHeight="1" x14ac:dyDescent="0.25">
      <c r="A29" s="8" t="s">
        <v>263</v>
      </c>
      <c r="B29" s="9"/>
      <c r="C29" s="9"/>
      <c r="D29" s="9"/>
      <c r="E29" s="9"/>
      <c r="F29" s="9"/>
      <c r="G29" s="9"/>
      <c r="H29" s="9"/>
      <c r="I29" s="9"/>
      <c r="J29" s="9"/>
      <c r="K29" s="9"/>
      <c r="L29" s="9"/>
      <c r="M29" s="9"/>
      <c r="N29" s="9"/>
      <c r="O29" s="9"/>
      <c r="P29" s="9"/>
      <c r="Q29" s="9"/>
      <c r="R29" s="9"/>
      <c r="S29" s="9"/>
      <c r="T29" s="9"/>
      <c r="U29" s="9"/>
      <c r="V29" s="9"/>
      <c r="W29" s="9"/>
      <c r="X29" s="9"/>
      <c r="Y29" s="9"/>
      <c r="Z29" s="9"/>
      <c r="AA29" s="9"/>
      <c r="AB29" s="280">
        <f>AB30+AB40</f>
        <v>0</v>
      </c>
      <c r="AC29" s="280"/>
      <c r="AD29" s="280"/>
      <c r="AE29" s="280"/>
      <c r="AF29" s="280"/>
      <c r="AG29" s="280">
        <f>AG30+AG40</f>
        <v>802480.07000000007</v>
      </c>
      <c r="AH29" s="280"/>
      <c r="AI29" s="280"/>
      <c r="AJ29" s="280"/>
      <c r="AK29" s="281"/>
    </row>
    <row r="30" spans="1:37" ht="17.100000000000001" customHeight="1" x14ac:dyDescent="0.25">
      <c r="A30" s="11"/>
      <c r="B30" s="10" t="s">
        <v>282</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280">
        <f>SUM(AB31:AF38)</f>
        <v>0</v>
      </c>
      <c r="AC30" s="280"/>
      <c r="AD30" s="280"/>
      <c r="AE30" s="280"/>
      <c r="AF30" s="280"/>
      <c r="AG30" s="280">
        <f>SUM(AG31:AK38)</f>
        <v>802480.07000000007</v>
      </c>
      <c r="AH30" s="280"/>
      <c r="AI30" s="280"/>
      <c r="AJ30" s="280"/>
      <c r="AK30" s="281"/>
    </row>
    <row r="31" spans="1:37" ht="17.100000000000001" customHeight="1" x14ac:dyDescent="0.25">
      <c r="A31" s="11"/>
      <c r="B31" s="9"/>
      <c r="C31" s="15" t="s">
        <v>265</v>
      </c>
      <c r="D31" s="15"/>
      <c r="E31" s="15"/>
      <c r="F31" s="15"/>
      <c r="G31" s="15"/>
      <c r="H31" s="15"/>
      <c r="I31" s="15"/>
      <c r="J31" s="15"/>
      <c r="K31" s="15"/>
      <c r="L31" s="15"/>
      <c r="M31" s="15"/>
      <c r="N31" s="15"/>
      <c r="O31" s="15"/>
      <c r="P31" s="15"/>
      <c r="Q31" s="15"/>
      <c r="R31" s="15"/>
      <c r="S31" s="15"/>
      <c r="T31" s="15"/>
      <c r="U31" s="15"/>
      <c r="V31" s="15"/>
      <c r="W31" s="15"/>
      <c r="X31" s="15"/>
      <c r="Y31" s="15"/>
      <c r="Z31" s="15"/>
      <c r="AA31" s="40"/>
      <c r="AB31" s="313"/>
      <c r="AC31" s="314"/>
      <c r="AD31" s="314"/>
      <c r="AE31" s="314"/>
      <c r="AF31" s="315"/>
      <c r="AG31" s="313">
        <f>'1.ESF'!CC10-'1.ESF'!BX10</f>
        <v>802480.07000000007</v>
      </c>
      <c r="AH31" s="314"/>
      <c r="AI31" s="314"/>
      <c r="AJ31" s="314"/>
      <c r="AK31" s="315"/>
    </row>
    <row r="32" spans="1:37" ht="17.100000000000001" customHeight="1" x14ac:dyDescent="0.25">
      <c r="A32" s="11"/>
      <c r="B32" s="9"/>
      <c r="C32" s="39" t="s">
        <v>266</v>
      </c>
      <c r="D32" s="39"/>
      <c r="E32" s="39"/>
      <c r="F32" s="39"/>
      <c r="G32" s="39"/>
      <c r="H32" s="39"/>
      <c r="I32" s="39"/>
      <c r="J32" s="39"/>
      <c r="K32" s="39"/>
      <c r="L32" s="39"/>
      <c r="M32" s="39"/>
      <c r="N32" s="39"/>
      <c r="O32" s="39"/>
      <c r="P32" s="39"/>
      <c r="Q32" s="39"/>
      <c r="R32" s="39"/>
      <c r="S32" s="39"/>
      <c r="T32" s="39"/>
      <c r="U32" s="39"/>
      <c r="V32" s="39"/>
      <c r="W32" s="39"/>
      <c r="X32" s="39"/>
      <c r="Y32" s="39"/>
      <c r="Z32" s="39"/>
      <c r="AA32" s="41"/>
      <c r="AB32" s="313"/>
      <c r="AC32" s="314"/>
      <c r="AD32" s="314"/>
      <c r="AE32" s="314"/>
      <c r="AF32" s="315"/>
      <c r="AG32" s="313"/>
      <c r="AH32" s="314"/>
      <c r="AI32" s="314"/>
      <c r="AJ32" s="314"/>
      <c r="AK32" s="315"/>
    </row>
    <row r="33" spans="1:72" ht="17.100000000000001" customHeight="1" x14ac:dyDescent="0.25">
      <c r="A33" s="11"/>
      <c r="B33" s="9"/>
      <c r="C33" s="39" t="s">
        <v>267</v>
      </c>
      <c r="D33" s="39"/>
      <c r="E33" s="39"/>
      <c r="F33" s="39"/>
      <c r="G33" s="39"/>
      <c r="H33" s="39"/>
      <c r="I33" s="39"/>
      <c r="J33" s="39"/>
      <c r="K33" s="39"/>
      <c r="L33" s="39"/>
      <c r="M33" s="39"/>
      <c r="N33" s="39"/>
      <c r="O33" s="39"/>
      <c r="P33" s="39"/>
      <c r="Q33" s="39"/>
      <c r="R33" s="39"/>
      <c r="S33" s="39"/>
      <c r="T33" s="39"/>
      <c r="U33" s="39"/>
      <c r="V33" s="39"/>
      <c r="W33" s="39"/>
      <c r="X33" s="39"/>
      <c r="Y33" s="39"/>
      <c r="Z33" s="39"/>
      <c r="AA33" s="41"/>
      <c r="AB33" s="313"/>
      <c r="AC33" s="314"/>
      <c r="AD33" s="314"/>
      <c r="AE33" s="314"/>
      <c r="AF33" s="315"/>
      <c r="AG33" s="313"/>
      <c r="AH33" s="314"/>
      <c r="AI33" s="314"/>
      <c r="AJ33" s="314"/>
      <c r="AK33" s="315"/>
    </row>
    <row r="34" spans="1:72" ht="17.100000000000001" customHeight="1" x14ac:dyDescent="0.25">
      <c r="A34" s="11"/>
      <c r="B34" s="9"/>
      <c r="C34" s="39" t="s">
        <v>268</v>
      </c>
      <c r="D34" s="39"/>
      <c r="E34" s="39"/>
      <c r="F34" s="39"/>
      <c r="G34" s="39"/>
      <c r="H34" s="39"/>
      <c r="I34" s="39"/>
      <c r="J34" s="39"/>
      <c r="K34" s="39"/>
      <c r="L34" s="39"/>
      <c r="M34" s="39"/>
      <c r="N34" s="39"/>
      <c r="O34" s="39"/>
      <c r="P34" s="39"/>
      <c r="Q34" s="39"/>
      <c r="R34" s="39"/>
      <c r="S34" s="39"/>
      <c r="T34" s="39"/>
      <c r="U34" s="39"/>
      <c r="V34" s="39"/>
      <c r="W34" s="39"/>
      <c r="X34" s="39"/>
      <c r="Y34" s="39"/>
      <c r="Z34" s="39"/>
      <c r="AA34" s="41"/>
      <c r="AB34" s="313"/>
      <c r="AC34" s="314"/>
      <c r="AD34" s="314"/>
      <c r="AE34" s="314"/>
      <c r="AF34" s="315"/>
      <c r="AG34" s="313"/>
      <c r="AH34" s="314"/>
      <c r="AI34" s="314"/>
      <c r="AJ34" s="314"/>
      <c r="AK34" s="315"/>
    </row>
    <row r="35" spans="1:72" ht="17.100000000000001" customHeight="1" x14ac:dyDescent="0.25">
      <c r="A35" s="11"/>
      <c r="B35" s="9"/>
      <c r="C35" s="39" t="s">
        <v>274</v>
      </c>
      <c r="D35" s="39"/>
      <c r="E35" s="39"/>
      <c r="F35" s="39"/>
      <c r="G35" s="39"/>
      <c r="H35" s="39"/>
      <c r="I35" s="39"/>
      <c r="J35" s="39"/>
      <c r="K35" s="39"/>
      <c r="L35" s="39"/>
      <c r="M35" s="39"/>
      <c r="N35" s="39"/>
      <c r="O35" s="39"/>
      <c r="P35" s="39"/>
      <c r="Q35" s="39"/>
      <c r="R35" s="39"/>
      <c r="S35" s="39"/>
      <c r="T35" s="39"/>
      <c r="U35" s="39"/>
      <c r="V35" s="39"/>
      <c r="W35" s="39"/>
      <c r="X35" s="39"/>
      <c r="Y35" s="39"/>
      <c r="Z35" s="39"/>
      <c r="AA35" s="41"/>
      <c r="AB35" s="313">
        <f>'1.ESF'!BX14</f>
        <v>0</v>
      </c>
      <c r="AC35" s="314"/>
      <c r="AD35" s="314"/>
      <c r="AE35" s="314"/>
      <c r="AF35" s="315"/>
      <c r="AG35" s="313"/>
      <c r="AH35" s="314"/>
      <c r="AI35" s="314"/>
      <c r="AJ35" s="314"/>
      <c r="AK35" s="315"/>
    </row>
    <row r="36" spans="1:72" ht="17.100000000000001" customHeight="1" x14ac:dyDescent="0.25">
      <c r="A36" s="11"/>
      <c r="B36" s="9"/>
      <c r="C36" s="39" t="s">
        <v>275</v>
      </c>
      <c r="D36" s="39"/>
      <c r="E36" s="39"/>
      <c r="F36" s="39"/>
      <c r="G36" s="39"/>
      <c r="H36" s="39"/>
      <c r="I36" s="39"/>
      <c r="J36" s="39"/>
      <c r="K36" s="39"/>
      <c r="L36" s="39"/>
      <c r="M36" s="39"/>
      <c r="N36" s="39"/>
      <c r="O36" s="39"/>
      <c r="P36" s="39"/>
      <c r="Q36" s="39"/>
      <c r="R36" s="39"/>
      <c r="S36" s="39"/>
      <c r="T36" s="39"/>
      <c r="U36" s="39"/>
      <c r="V36" s="39"/>
      <c r="W36" s="39"/>
      <c r="X36" s="39"/>
      <c r="Y36" s="39"/>
      <c r="Z36" s="39"/>
      <c r="AA36" s="41"/>
      <c r="AB36" s="313"/>
      <c r="AC36" s="314"/>
      <c r="AD36" s="314"/>
      <c r="AE36" s="314"/>
      <c r="AF36" s="315"/>
      <c r="AG36" s="313"/>
      <c r="AH36" s="314"/>
      <c r="AI36" s="314"/>
      <c r="AJ36" s="314"/>
      <c r="AK36" s="315"/>
    </row>
    <row r="37" spans="1:72" ht="17.100000000000001" customHeight="1" x14ac:dyDescent="0.25">
      <c r="A37" s="11"/>
      <c r="B37" s="9"/>
      <c r="C37" s="39" t="s">
        <v>276</v>
      </c>
      <c r="D37" s="39"/>
      <c r="E37" s="39"/>
      <c r="F37" s="39"/>
      <c r="G37" s="39"/>
      <c r="H37" s="39"/>
      <c r="I37" s="39"/>
      <c r="J37" s="39"/>
      <c r="K37" s="39"/>
      <c r="L37" s="39"/>
      <c r="M37" s="39"/>
      <c r="N37" s="39"/>
      <c r="O37" s="39"/>
      <c r="P37" s="39"/>
      <c r="Q37" s="39"/>
      <c r="R37" s="39"/>
      <c r="S37" s="39"/>
      <c r="T37" s="39"/>
      <c r="U37" s="39"/>
      <c r="V37" s="39"/>
      <c r="W37" s="39"/>
      <c r="X37" s="39"/>
      <c r="Y37" s="39"/>
      <c r="Z37" s="39"/>
      <c r="AA37" s="41"/>
      <c r="AB37" s="313"/>
      <c r="AC37" s="314"/>
      <c r="AD37" s="314"/>
      <c r="AE37" s="314"/>
      <c r="AF37" s="315"/>
      <c r="AG37" s="313"/>
      <c r="AH37" s="314"/>
      <c r="AI37" s="314"/>
      <c r="AJ37" s="314"/>
      <c r="AK37" s="315"/>
    </row>
    <row r="38" spans="1:72" ht="17.100000000000001" customHeight="1" x14ac:dyDescent="0.25">
      <c r="A38" s="11"/>
      <c r="B38" s="9"/>
      <c r="C38" s="39" t="s">
        <v>277</v>
      </c>
      <c r="D38" s="39"/>
      <c r="E38" s="39"/>
      <c r="F38" s="39"/>
      <c r="G38" s="39"/>
      <c r="H38" s="39"/>
      <c r="I38" s="39"/>
      <c r="J38" s="39"/>
      <c r="K38" s="39"/>
      <c r="L38" s="39"/>
      <c r="M38" s="39"/>
      <c r="N38" s="39"/>
      <c r="O38" s="39"/>
      <c r="P38" s="39"/>
      <c r="Q38" s="39"/>
      <c r="R38" s="39"/>
      <c r="S38" s="39"/>
      <c r="T38" s="39"/>
      <c r="U38" s="39"/>
      <c r="V38" s="39"/>
      <c r="W38" s="39"/>
      <c r="X38" s="39"/>
      <c r="Y38" s="39"/>
      <c r="Z38" s="39"/>
      <c r="AA38" s="41"/>
      <c r="AB38" s="313"/>
      <c r="AC38" s="314"/>
      <c r="AD38" s="314"/>
      <c r="AE38" s="314"/>
      <c r="AF38" s="315"/>
      <c r="AG38" s="313"/>
      <c r="AH38" s="314"/>
      <c r="AI38" s="314"/>
      <c r="AJ38" s="314"/>
      <c r="AK38" s="315"/>
    </row>
    <row r="39" spans="1:72" ht="17.100000000000001" customHeight="1" x14ac:dyDescent="0.25">
      <c r="A39" s="11"/>
      <c r="B39" s="9"/>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58"/>
      <c r="AC39" s="58"/>
      <c r="AD39" s="58"/>
      <c r="AE39" s="58"/>
      <c r="AF39" s="58"/>
      <c r="AG39" s="58"/>
      <c r="AH39" s="58"/>
      <c r="AI39" s="58"/>
      <c r="AJ39" s="58"/>
      <c r="AK39" s="59"/>
    </row>
    <row r="40" spans="1:72" ht="17.100000000000001" customHeight="1" x14ac:dyDescent="0.25">
      <c r="A40" s="11"/>
      <c r="B40" s="10" t="s">
        <v>281</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280">
        <f>SUM(AB41:AF47)</f>
        <v>0</v>
      </c>
      <c r="AC40" s="280"/>
      <c r="AD40" s="280"/>
      <c r="AE40" s="280"/>
      <c r="AF40" s="280"/>
      <c r="AG40" s="280">
        <f>SUM(AG41:AK47)</f>
        <v>0</v>
      </c>
      <c r="AH40" s="280"/>
      <c r="AI40" s="280"/>
      <c r="AJ40" s="280"/>
      <c r="AK40" s="281"/>
    </row>
    <row r="41" spans="1:72" ht="17.100000000000001" customHeight="1" x14ac:dyDescent="0.25">
      <c r="A41" s="11"/>
      <c r="B41" s="9"/>
      <c r="C41" s="15" t="s">
        <v>292</v>
      </c>
      <c r="D41" s="15"/>
      <c r="E41" s="15"/>
      <c r="F41" s="15"/>
      <c r="G41" s="15"/>
      <c r="H41" s="15"/>
      <c r="I41" s="15"/>
      <c r="J41" s="15"/>
      <c r="K41" s="15"/>
      <c r="L41" s="15"/>
      <c r="M41" s="15"/>
      <c r="N41" s="15"/>
      <c r="O41" s="15"/>
      <c r="P41" s="15"/>
      <c r="Q41" s="15"/>
      <c r="R41" s="15"/>
      <c r="S41" s="15"/>
      <c r="T41" s="15"/>
      <c r="U41" s="15"/>
      <c r="V41" s="15"/>
      <c r="W41" s="15"/>
      <c r="X41" s="15"/>
      <c r="Y41" s="15"/>
      <c r="Z41" s="15"/>
      <c r="AA41" s="40"/>
      <c r="AB41" s="313"/>
      <c r="AC41" s="314"/>
      <c r="AD41" s="314"/>
      <c r="AE41" s="314"/>
      <c r="AF41" s="315"/>
      <c r="AG41" s="313"/>
      <c r="AH41" s="314"/>
      <c r="AI41" s="314"/>
      <c r="AJ41" s="314"/>
      <c r="AK41" s="315"/>
    </row>
    <row r="42" spans="1:72" ht="17.100000000000001" customHeight="1" x14ac:dyDescent="0.25">
      <c r="A42" s="11"/>
      <c r="B42" s="9"/>
      <c r="C42" s="39" t="s">
        <v>293</v>
      </c>
      <c r="D42" s="39"/>
      <c r="E42" s="39"/>
      <c r="F42" s="39"/>
      <c r="G42" s="39"/>
      <c r="H42" s="39"/>
      <c r="I42" s="39"/>
      <c r="J42" s="39"/>
      <c r="K42" s="39"/>
      <c r="L42" s="39"/>
      <c r="M42" s="39"/>
      <c r="N42" s="39"/>
      <c r="O42" s="39"/>
      <c r="P42" s="39"/>
      <c r="Q42" s="39"/>
      <c r="R42" s="39"/>
      <c r="S42" s="39"/>
      <c r="T42" s="39"/>
      <c r="U42" s="39"/>
      <c r="V42" s="39"/>
      <c r="W42" s="39"/>
      <c r="X42" s="39"/>
      <c r="Y42" s="39"/>
      <c r="Z42" s="39"/>
      <c r="AA42" s="41"/>
      <c r="AB42" s="313"/>
      <c r="AC42" s="314"/>
      <c r="AD42" s="314"/>
      <c r="AE42" s="314"/>
      <c r="AF42" s="315"/>
      <c r="AG42" s="313"/>
      <c r="AH42" s="314"/>
      <c r="AI42" s="314"/>
      <c r="AJ42" s="314"/>
      <c r="AK42" s="315"/>
    </row>
    <row r="43" spans="1:72" ht="17.100000000000001" customHeight="1" x14ac:dyDescent="0.25">
      <c r="A43" s="11"/>
      <c r="B43" s="9"/>
      <c r="C43" s="39" t="s">
        <v>294</v>
      </c>
      <c r="D43" s="39"/>
      <c r="E43" s="39"/>
      <c r="F43" s="39"/>
      <c r="G43" s="39"/>
      <c r="H43" s="39"/>
      <c r="I43" s="39"/>
      <c r="J43" s="39"/>
      <c r="K43" s="39"/>
      <c r="L43" s="39"/>
      <c r="M43" s="39"/>
      <c r="N43" s="39"/>
      <c r="O43" s="39"/>
      <c r="P43" s="39"/>
      <c r="Q43" s="39"/>
      <c r="R43" s="39"/>
      <c r="S43" s="39"/>
      <c r="T43" s="39"/>
      <c r="U43" s="39"/>
      <c r="V43" s="39"/>
      <c r="W43" s="39"/>
      <c r="X43" s="39"/>
      <c r="Y43" s="39"/>
      <c r="Z43" s="39"/>
      <c r="AA43" s="41"/>
      <c r="AB43" s="313"/>
      <c r="AC43" s="314"/>
      <c r="AD43" s="314"/>
      <c r="AE43" s="314"/>
      <c r="AF43" s="315"/>
      <c r="AG43" s="313"/>
      <c r="AH43" s="314"/>
      <c r="AI43" s="314"/>
      <c r="AJ43" s="314"/>
      <c r="AK43" s="315"/>
    </row>
    <row r="44" spans="1:72" ht="17.100000000000001" customHeight="1" x14ac:dyDescent="0.25">
      <c r="A44" s="11"/>
      <c r="B44" s="9"/>
      <c r="C44" s="39" t="s">
        <v>295</v>
      </c>
      <c r="D44" s="39"/>
      <c r="E44" s="39"/>
      <c r="F44" s="39"/>
      <c r="G44" s="39"/>
      <c r="H44" s="39"/>
      <c r="I44" s="39"/>
      <c r="J44" s="39"/>
      <c r="K44" s="39"/>
      <c r="L44" s="39"/>
      <c r="M44" s="39"/>
      <c r="N44" s="39"/>
      <c r="O44" s="39"/>
      <c r="P44" s="39"/>
      <c r="Q44" s="39"/>
      <c r="R44" s="39"/>
      <c r="S44" s="39"/>
      <c r="T44" s="39"/>
      <c r="U44" s="39"/>
      <c r="V44" s="39"/>
      <c r="W44" s="39"/>
      <c r="X44" s="39"/>
      <c r="Y44" s="39"/>
      <c r="Z44" s="39"/>
      <c r="AA44" s="41"/>
      <c r="AB44" s="313"/>
      <c r="AC44" s="314"/>
      <c r="AD44" s="314"/>
      <c r="AE44" s="314"/>
      <c r="AF44" s="315"/>
      <c r="AG44" s="313"/>
      <c r="AH44" s="314"/>
      <c r="AI44" s="314"/>
      <c r="AJ44" s="314"/>
      <c r="AK44" s="315"/>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row>
    <row r="45" spans="1:72" ht="17.100000000000001" customHeight="1" x14ac:dyDescent="0.25">
      <c r="A45" s="11"/>
      <c r="B45" s="9"/>
      <c r="C45" s="39" t="s">
        <v>296</v>
      </c>
      <c r="D45" s="39"/>
      <c r="E45" s="39"/>
      <c r="F45" s="39"/>
      <c r="G45" s="39"/>
      <c r="H45" s="39"/>
      <c r="I45" s="39"/>
      <c r="J45" s="39"/>
      <c r="K45" s="39"/>
      <c r="L45" s="39"/>
      <c r="M45" s="39"/>
      <c r="N45" s="39"/>
      <c r="O45" s="39"/>
      <c r="P45" s="39"/>
      <c r="Q45" s="39"/>
      <c r="R45" s="39"/>
      <c r="S45" s="39"/>
      <c r="T45" s="39"/>
      <c r="U45" s="39"/>
      <c r="V45" s="39"/>
      <c r="W45" s="39"/>
      <c r="X45" s="39"/>
      <c r="Y45" s="39"/>
      <c r="Z45" s="39"/>
      <c r="AA45" s="41"/>
      <c r="AB45" s="313"/>
      <c r="AC45" s="314"/>
      <c r="AD45" s="314"/>
      <c r="AE45" s="314"/>
      <c r="AF45" s="315"/>
      <c r="AG45" s="313"/>
      <c r="AH45" s="314"/>
      <c r="AI45" s="314"/>
      <c r="AJ45" s="314"/>
      <c r="AK45" s="315"/>
    </row>
    <row r="46" spans="1:72" ht="17.100000000000001" customHeight="1" x14ac:dyDescent="0.25">
      <c r="A46" s="11"/>
      <c r="B46" s="9"/>
      <c r="C46" s="39" t="s">
        <v>297</v>
      </c>
      <c r="D46" s="39"/>
      <c r="E46" s="39"/>
      <c r="F46" s="39"/>
      <c r="G46" s="39"/>
      <c r="H46" s="39"/>
      <c r="I46" s="39"/>
      <c r="J46" s="39"/>
      <c r="K46" s="39"/>
      <c r="L46" s="39"/>
      <c r="M46" s="39"/>
      <c r="N46" s="39"/>
      <c r="O46" s="39"/>
      <c r="P46" s="39"/>
      <c r="Q46" s="39"/>
      <c r="R46" s="39"/>
      <c r="S46" s="39"/>
      <c r="T46" s="39"/>
      <c r="U46" s="39"/>
      <c r="V46" s="39"/>
      <c r="W46" s="39"/>
      <c r="X46" s="39"/>
      <c r="Y46" s="39"/>
      <c r="Z46" s="39"/>
      <c r="AA46" s="41"/>
      <c r="AB46" s="313"/>
      <c r="AC46" s="314"/>
      <c r="AD46" s="314"/>
      <c r="AE46" s="314"/>
      <c r="AF46" s="315"/>
      <c r="AG46" s="313"/>
      <c r="AH46" s="314"/>
      <c r="AI46" s="314"/>
      <c r="AJ46" s="314"/>
      <c r="AK46" s="315"/>
    </row>
    <row r="47" spans="1:72" ht="17.100000000000001" customHeight="1" x14ac:dyDescent="0.25">
      <c r="A47" s="11"/>
      <c r="B47" s="9"/>
      <c r="C47" s="9"/>
      <c r="D47" s="9"/>
      <c r="E47" s="9"/>
      <c r="F47" s="9"/>
      <c r="G47" s="9"/>
      <c r="H47" s="9"/>
      <c r="I47" s="9"/>
      <c r="J47" s="9"/>
      <c r="K47" s="9"/>
      <c r="L47" s="9"/>
      <c r="M47" s="9"/>
      <c r="N47" s="9"/>
      <c r="O47" s="9"/>
      <c r="P47" s="9"/>
      <c r="Q47" s="9"/>
      <c r="R47" s="9"/>
      <c r="S47" s="9"/>
      <c r="T47" s="9"/>
      <c r="U47" s="9"/>
      <c r="V47" s="9"/>
      <c r="W47" s="9"/>
      <c r="X47" s="9"/>
      <c r="Y47" s="9"/>
      <c r="Z47" s="9"/>
      <c r="AA47" s="9"/>
      <c r="AB47" s="56"/>
      <c r="AC47" s="56"/>
      <c r="AD47" s="56"/>
      <c r="AE47" s="56"/>
      <c r="AF47" s="56"/>
      <c r="AG47" s="56"/>
      <c r="AH47" s="56"/>
      <c r="AI47" s="56"/>
      <c r="AJ47" s="56"/>
      <c r="AK47" s="60"/>
    </row>
    <row r="48" spans="1:72" ht="17.100000000000001" customHeight="1" x14ac:dyDescent="0.25">
      <c r="A48" s="8" t="s">
        <v>299</v>
      </c>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280">
        <f>AB49+AB54</f>
        <v>654556.41999999993</v>
      </c>
      <c r="AC48" s="280"/>
      <c r="AD48" s="280"/>
      <c r="AE48" s="280"/>
      <c r="AF48" s="280"/>
      <c r="AG48" s="280">
        <f>AG49+AG54</f>
        <v>0</v>
      </c>
      <c r="AH48" s="280"/>
      <c r="AI48" s="280"/>
      <c r="AJ48" s="280"/>
      <c r="AK48" s="281"/>
    </row>
    <row r="49" spans="1:37" ht="17.100000000000001" customHeight="1" x14ac:dyDescent="0.25">
      <c r="A49" s="11"/>
      <c r="B49" s="10" t="s">
        <v>300</v>
      </c>
      <c r="C49" s="9"/>
      <c r="D49" s="9"/>
      <c r="E49" s="9"/>
      <c r="F49" s="9"/>
      <c r="G49" s="9"/>
      <c r="H49" s="9"/>
      <c r="I49" s="9"/>
      <c r="J49" s="9"/>
      <c r="K49" s="9"/>
      <c r="L49" s="9"/>
      <c r="M49" s="9"/>
      <c r="N49" s="9"/>
      <c r="O49" s="9"/>
      <c r="P49" s="9"/>
      <c r="Q49" s="9"/>
      <c r="R49" s="9"/>
      <c r="S49" s="9"/>
      <c r="T49" s="9"/>
      <c r="U49" s="9"/>
      <c r="V49" s="9"/>
      <c r="W49" s="9"/>
      <c r="X49" s="9"/>
      <c r="Y49" s="9"/>
      <c r="Z49" s="9"/>
      <c r="AA49" s="9"/>
      <c r="AB49" s="280"/>
      <c r="AC49" s="280"/>
      <c r="AD49" s="280"/>
      <c r="AE49" s="280"/>
      <c r="AF49" s="280"/>
      <c r="AG49" s="280">
        <f>SUM(AG50:AK52)</f>
        <v>0</v>
      </c>
      <c r="AH49" s="280"/>
      <c r="AI49" s="280"/>
      <c r="AJ49" s="280"/>
      <c r="AK49" s="281"/>
    </row>
    <row r="50" spans="1:37" ht="17.100000000000001" customHeight="1" x14ac:dyDescent="0.25">
      <c r="A50" s="11"/>
      <c r="B50" s="9"/>
      <c r="C50" s="15" t="s">
        <v>27</v>
      </c>
      <c r="D50" s="15"/>
      <c r="E50" s="15"/>
      <c r="F50" s="15"/>
      <c r="G50" s="15"/>
      <c r="H50" s="15"/>
      <c r="I50" s="15"/>
      <c r="J50" s="15"/>
      <c r="K50" s="15"/>
      <c r="L50" s="15"/>
      <c r="M50" s="15"/>
      <c r="N50" s="15"/>
      <c r="O50" s="15"/>
      <c r="P50" s="15"/>
      <c r="Q50" s="15"/>
      <c r="R50" s="15"/>
      <c r="S50" s="15"/>
      <c r="T50" s="15"/>
      <c r="U50" s="15"/>
      <c r="V50" s="15"/>
      <c r="W50" s="15"/>
      <c r="X50" s="15"/>
      <c r="Y50" s="15"/>
      <c r="Z50" s="15"/>
      <c r="AA50" s="40"/>
      <c r="AB50" s="313"/>
      <c r="AC50" s="314"/>
      <c r="AD50" s="314"/>
      <c r="AE50" s="314"/>
      <c r="AF50" s="315"/>
      <c r="AG50" s="313"/>
      <c r="AH50" s="314"/>
      <c r="AI50" s="314"/>
      <c r="AJ50" s="314"/>
      <c r="AK50" s="315"/>
    </row>
    <row r="51" spans="1:37" ht="17.100000000000001" customHeight="1" x14ac:dyDescent="0.25">
      <c r="A51" s="11"/>
      <c r="B51" s="9"/>
      <c r="C51" s="39" t="s">
        <v>356</v>
      </c>
      <c r="D51" s="39"/>
      <c r="E51" s="39"/>
      <c r="F51" s="39"/>
      <c r="G51" s="39"/>
      <c r="H51" s="39"/>
      <c r="I51" s="39"/>
      <c r="J51" s="39"/>
      <c r="K51" s="39"/>
      <c r="L51" s="39"/>
      <c r="M51" s="39"/>
      <c r="N51" s="39"/>
      <c r="O51" s="39"/>
      <c r="P51" s="39"/>
      <c r="Q51" s="39"/>
      <c r="R51" s="39"/>
      <c r="S51" s="39"/>
      <c r="T51" s="39"/>
      <c r="U51" s="39"/>
      <c r="V51" s="39"/>
      <c r="W51" s="39"/>
      <c r="X51" s="39"/>
      <c r="Y51" s="39"/>
      <c r="Z51" s="39"/>
      <c r="AA51" s="41"/>
      <c r="AB51" s="313"/>
      <c r="AC51" s="314"/>
      <c r="AD51" s="314"/>
      <c r="AE51" s="314"/>
      <c r="AF51" s="315"/>
      <c r="AG51" s="313"/>
      <c r="AH51" s="314"/>
      <c r="AI51" s="314"/>
      <c r="AJ51" s="314"/>
      <c r="AK51" s="315"/>
    </row>
    <row r="52" spans="1:37" ht="17.100000000000001" customHeight="1" x14ac:dyDescent="0.25">
      <c r="A52" s="11"/>
      <c r="B52" s="9"/>
      <c r="C52" s="39" t="s">
        <v>353</v>
      </c>
      <c r="D52" s="39"/>
      <c r="E52" s="39"/>
      <c r="F52" s="39"/>
      <c r="G52" s="39"/>
      <c r="H52" s="39"/>
      <c r="I52" s="39"/>
      <c r="J52" s="39"/>
      <c r="K52" s="39"/>
      <c r="L52" s="39"/>
      <c r="M52" s="39"/>
      <c r="N52" s="39"/>
      <c r="O52" s="39"/>
      <c r="P52" s="39"/>
      <c r="Q52" s="39"/>
      <c r="R52" s="39"/>
      <c r="S52" s="39"/>
      <c r="T52" s="39"/>
      <c r="U52" s="39"/>
      <c r="V52" s="39"/>
      <c r="W52" s="39"/>
      <c r="X52" s="39"/>
      <c r="Y52" s="39"/>
      <c r="Z52" s="39"/>
      <c r="AA52" s="41"/>
      <c r="AB52" s="313"/>
      <c r="AC52" s="314"/>
      <c r="AD52" s="314"/>
      <c r="AE52" s="314"/>
      <c r="AF52" s="315"/>
      <c r="AG52" s="313"/>
      <c r="AH52" s="314"/>
      <c r="AI52" s="314"/>
      <c r="AJ52" s="314"/>
      <c r="AK52" s="315"/>
    </row>
    <row r="53" spans="1:37" ht="17.100000000000001" customHeight="1" x14ac:dyDescent="0.25">
      <c r="A53" s="11"/>
      <c r="B53" s="9"/>
      <c r="C53" s="9"/>
      <c r="D53" s="9"/>
      <c r="E53" s="9"/>
      <c r="F53" s="9"/>
      <c r="G53" s="9"/>
      <c r="H53" s="9"/>
      <c r="I53" s="9"/>
      <c r="J53" s="9"/>
      <c r="K53" s="9"/>
      <c r="L53" s="9"/>
      <c r="M53" s="9"/>
      <c r="N53" s="9"/>
      <c r="O53" s="9"/>
      <c r="P53" s="9"/>
      <c r="Q53" s="9"/>
      <c r="R53" s="9"/>
      <c r="S53" s="9"/>
      <c r="T53" s="9"/>
      <c r="U53" s="9"/>
      <c r="V53" s="9"/>
      <c r="W53" s="9"/>
      <c r="X53" s="9"/>
      <c r="Y53" s="9"/>
      <c r="Z53" s="9"/>
      <c r="AA53" s="9"/>
      <c r="AB53" s="56"/>
      <c r="AC53" s="56"/>
      <c r="AD53" s="56"/>
      <c r="AE53" s="56"/>
      <c r="AF53" s="56"/>
      <c r="AG53" s="56"/>
      <c r="AH53" s="56"/>
      <c r="AI53" s="56"/>
      <c r="AJ53" s="56"/>
      <c r="AK53" s="60"/>
    </row>
    <row r="54" spans="1:37" ht="17.100000000000001" customHeight="1" x14ac:dyDescent="0.25">
      <c r="A54" s="11"/>
      <c r="B54" s="10" t="s">
        <v>303</v>
      </c>
      <c r="C54" s="9"/>
      <c r="D54" s="9"/>
      <c r="E54" s="9"/>
      <c r="F54" s="9"/>
      <c r="G54" s="9"/>
      <c r="H54" s="9"/>
      <c r="I54" s="9"/>
      <c r="J54" s="9"/>
      <c r="K54" s="9"/>
      <c r="L54" s="9"/>
      <c r="M54" s="9"/>
      <c r="N54" s="9"/>
      <c r="O54" s="9"/>
      <c r="P54" s="9"/>
      <c r="Q54" s="9"/>
      <c r="R54" s="9"/>
      <c r="S54" s="9"/>
      <c r="T54" s="9"/>
      <c r="U54" s="9"/>
      <c r="V54" s="9"/>
      <c r="W54" s="9"/>
      <c r="X54" s="9"/>
      <c r="Y54" s="9"/>
      <c r="Z54" s="9"/>
      <c r="AA54" s="9"/>
      <c r="AB54" s="280">
        <f>AB55-AG56-AG57</f>
        <v>654556.41999999993</v>
      </c>
      <c r="AC54" s="280"/>
      <c r="AD54" s="280"/>
      <c r="AE54" s="280"/>
      <c r="AF54" s="280"/>
      <c r="AG54" s="280"/>
      <c r="AH54" s="280"/>
      <c r="AI54" s="280"/>
      <c r="AJ54" s="280"/>
      <c r="AK54" s="281"/>
    </row>
    <row r="55" spans="1:37" ht="17.100000000000001" customHeight="1" x14ac:dyDescent="0.25">
      <c r="A55" s="11"/>
      <c r="B55" s="9"/>
      <c r="C55" s="15" t="s">
        <v>304</v>
      </c>
      <c r="D55" s="15"/>
      <c r="E55" s="15"/>
      <c r="F55" s="15"/>
      <c r="G55" s="15"/>
      <c r="H55" s="15"/>
      <c r="I55" s="15"/>
      <c r="J55" s="15"/>
      <c r="K55" s="15"/>
      <c r="L55" s="15"/>
      <c r="M55" s="15"/>
      <c r="N55" s="15"/>
      <c r="O55" s="15"/>
      <c r="P55" s="15"/>
      <c r="Q55" s="15"/>
      <c r="R55" s="15"/>
      <c r="S55" s="15"/>
      <c r="T55" s="15"/>
      <c r="U55" s="15"/>
      <c r="V55" s="15"/>
      <c r="W55" s="15"/>
      <c r="X55" s="15"/>
      <c r="Y55" s="15"/>
      <c r="Z55" s="15"/>
      <c r="AA55" s="40"/>
      <c r="AB55" s="313">
        <f>'1.ESF'!BX41-'1.ESF'!CC41</f>
        <v>1311504.74</v>
      </c>
      <c r="AC55" s="314"/>
      <c r="AD55" s="314"/>
      <c r="AE55" s="314"/>
      <c r="AF55" s="315"/>
      <c r="AG55" s="313"/>
      <c r="AH55" s="314"/>
      <c r="AI55" s="314"/>
      <c r="AJ55" s="314"/>
      <c r="AK55" s="315"/>
    </row>
    <row r="56" spans="1:37" ht="17.100000000000001" customHeight="1" x14ac:dyDescent="0.25">
      <c r="A56" s="11"/>
      <c r="B56" s="9"/>
      <c r="C56" s="39" t="s">
        <v>305</v>
      </c>
      <c r="D56" s="39"/>
      <c r="E56" s="39"/>
      <c r="F56" s="39"/>
      <c r="G56" s="39"/>
      <c r="H56" s="39"/>
      <c r="I56" s="39"/>
      <c r="J56" s="39"/>
      <c r="K56" s="39"/>
      <c r="L56" s="39"/>
      <c r="M56" s="39"/>
      <c r="N56" s="39"/>
      <c r="O56" s="39"/>
      <c r="P56" s="39"/>
      <c r="Q56" s="39"/>
      <c r="R56" s="39"/>
      <c r="S56" s="39"/>
      <c r="T56" s="39"/>
      <c r="U56" s="39"/>
      <c r="V56" s="39"/>
      <c r="W56" s="39"/>
      <c r="X56" s="39"/>
      <c r="Y56" s="39"/>
      <c r="Z56" s="39"/>
      <c r="AA56" s="41"/>
      <c r="AB56" s="313"/>
      <c r="AC56" s="314"/>
      <c r="AD56" s="314"/>
      <c r="AE56" s="314"/>
      <c r="AF56" s="315"/>
      <c r="AG56" s="313">
        <f>ABS('1.ESF'!BX42-'1.ESF'!CC42)</f>
        <v>538872.51</v>
      </c>
      <c r="AH56" s="314"/>
      <c r="AI56" s="314"/>
      <c r="AJ56" s="314"/>
      <c r="AK56" s="315"/>
    </row>
    <row r="57" spans="1:37" ht="17.100000000000001" customHeight="1" x14ac:dyDescent="0.25">
      <c r="A57" s="11"/>
      <c r="B57" s="9"/>
      <c r="C57" s="39" t="s">
        <v>306</v>
      </c>
      <c r="D57" s="39"/>
      <c r="E57" s="39"/>
      <c r="F57" s="39"/>
      <c r="G57" s="39"/>
      <c r="H57" s="39"/>
      <c r="I57" s="39"/>
      <c r="J57" s="39"/>
      <c r="K57" s="39"/>
      <c r="L57" s="39"/>
      <c r="M57" s="39"/>
      <c r="N57" s="39"/>
      <c r="O57" s="39"/>
      <c r="P57" s="39"/>
      <c r="Q57" s="39"/>
      <c r="R57" s="39"/>
      <c r="S57" s="39"/>
      <c r="T57" s="39"/>
      <c r="U57" s="39"/>
      <c r="V57" s="39"/>
      <c r="W57" s="39"/>
      <c r="X57" s="39"/>
      <c r="Y57" s="39"/>
      <c r="Z57" s="39"/>
      <c r="AA57" s="41"/>
      <c r="AB57" s="313"/>
      <c r="AC57" s="314"/>
      <c r="AD57" s="314"/>
      <c r="AE57" s="314"/>
      <c r="AF57" s="315"/>
      <c r="AG57" s="313">
        <v>118075.81</v>
      </c>
      <c r="AH57" s="314"/>
      <c r="AI57" s="314"/>
      <c r="AJ57" s="314"/>
      <c r="AK57" s="315"/>
    </row>
    <row r="58" spans="1:37" ht="17.100000000000001" customHeight="1" x14ac:dyDescent="0.25">
      <c r="A58" s="11"/>
      <c r="B58" s="9"/>
      <c r="C58" s="39" t="s">
        <v>307</v>
      </c>
      <c r="D58" s="39"/>
      <c r="E58" s="39"/>
      <c r="F58" s="39"/>
      <c r="G58" s="39"/>
      <c r="H58" s="39"/>
      <c r="I58" s="39"/>
      <c r="J58" s="39"/>
      <c r="K58" s="39"/>
      <c r="L58" s="39"/>
      <c r="M58" s="39"/>
      <c r="N58" s="39"/>
      <c r="O58" s="39"/>
      <c r="P58" s="39"/>
      <c r="Q58" s="39"/>
      <c r="R58" s="39"/>
      <c r="S58" s="39"/>
      <c r="T58" s="39"/>
      <c r="U58" s="39"/>
      <c r="V58" s="39"/>
      <c r="W58" s="39"/>
      <c r="X58" s="39"/>
      <c r="Y58" s="39"/>
      <c r="Z58" s="39"/>
      <c r="AA58" s="41"/>
      <c r="AB58" s="313"/>
      <c r="AC58" s="314"/>
      <c r="AD58" s="314"/>
      <c r="AE58" s="314"/>
      <c r="AF58" s="315"/>
      <c r="AG58" s="313"/>
      <c r="AH58" s="314"/>
      <c r="AI58" s="314"/>
      <c r="AJ58" s="314"/>
      <c r="AK58" s="315"/>
    </row>
    <row r="59" spans="1:37" ht="17.100000000000001" customHeight="1" x14ac:dyDescent="0.25">
      <c r="A59" s="11"/>
      <c r="B59" s="9"/>
      <c r="C59" s="39" t="s">
        <v>308</v>
      </c>
      <c r="D59" s="39"/>
      <c r="E59" s="39"/>
      <c r="F59" s="39"/>
      <c r="G59" s="39"/>
      <c r="H59" s="39"/>
      <c r="I59" s="39"/>
      <c r="J59" s="39"/>
      <c r="K59" s="39"/>
      <c r="L59" s="39"/>
      <c r="M59" s="39"/>
      <c r="N59" s="39"/>
      <c r="O59" s="39"/>
      <c r="P59" s="39"/>
      <c r="Q59" s="39"/>
      <c r="R59" s="39"/>
      <c r="S59" s="39"/>
      <c r="T59" s="39"/>
      <c r="U59" s="39"/>
      <c r="V59" s="39"/>
      <c r="W59" s="39"/>
      <c r="X59" s="39"/>
      <c r="Y59" s="39"/>
      <c r="Z59" s="39"/>
      <c r="AA59" s="41"/>
      <c r="AB59" s="313"/>
      <c r="AC59" s="314"/>
      <c r="AD59" s="314"/>
      <c r="AE59" s="314"/>
      <c r="AF59" s="315"/>
      <c r="AG59" s="313"/>
      <c r="AH59" s="314"/>
      <c r="AI59" s="314"/>
      <c r="AJ59" s="314"/>
      <c r="AK59" s="315"/>
    </row>
    <row r="60" spans="1:37" ht="17.100000000000001" customHeight="1" x14ac:dyDescent="0.25">
      <c r="A60" s="11"/>
      <c r="B60" s="9"/>
      <c r="C60" s="9"/>
      <c r="D60" s="9"/>
      <c r="E60" s="9"/>
      <c r="F60" s="9"/>
      <c r="G60" s="9"/>
      <c r="H60" s="9"/>
      <c r="I60" s="9"/>
      <c r="J60" s="9"/>
      <c r="K60" s="9"/>
      <c r="L60" s="9"/>
      <c r="M60" s="9"/>
      <c r="N60" s="9"/>
      <c r="O60" s="9"/>
      <c r="P60" s="9"/>
      <c r="Q60" s="9"/>
      <c r="R60" s="9"/>
      <c r="S60" s="9"/>
      <c r="T60" s="9"/>
      <c r="U60" s="9"/>
      <c r="V60" s="9"/>
      <c r="W60" s="9"/>
      <c r="X60" s="9"/>
      <c r="Y60" s="9"/>
      <c r="Z60" s="9"/>
      <c r="AA60" s="9"/>
      <c r="AB60" s="56"/>
      <c r="AC60" s="56"/>
      <c r="AD60" s="56"/>
      <c r="AE60" s="56"/>
      <c r="AF60" s="56"/>
      <c r="AG60" s="56"/>
      <c r="AH60" s="56"/>
      <c r="AI60" s="56"/>
      <c r="AJ60" s="56"/>
      <c r="AK60" s="60"/>
    </row>
    <row r="61" spans="1:37" ht="17.100000000000001" customHeight="1" x14ac:dyDescent="0.25">
      <c r="A61" s="11"/>
      <c r="B61" s="10" t="s">
        <v>309</v>
      </c>
      <c r="C61" s="9"/>
      <c r="D61" s="9"/>
      <c r="E61" s="9"/>
      <c r="F61" s="9"/>
      <c r="G61" s="9"/>
      <c r="H61" s="9"/>
      <c r="I61" s="9"/>
      <c r="J61" s="9"/>
      <c r="K61" s="9"/>
      <c r="L61" s="9"/>
      <c r="M61" s="9"/>
      <c r="N61" s="9"/>
      <c r="O61" s="9"/>
      <c r="P61" s="9"/>
      <c r="Q61" s="9"/>
      <c r="R61" s="9"/>
      <c r="S61" s="9"/>
      <c r="T61" s="9"/>
      <c r="U61" s="9"/>
      <c r="V61" s="9"/>
      <c r="W61" s="9"/>
      <c r="X61" s="9"/>
      <c r="Y61" s="9"/>
      <c r="Z61" s="9"/>
      <c r="AA61" s="9"/>
      <c r="AB61" s="280">
        <f>SUM(AB63:AF64)</f>
        <v>0</v>
      </c>
      <c r="AC61" s="280"/>
      <c r="AD61" s="280"/>
      <c r="AE61" s="280"/>
      <c r="AF61" s="280"/>
      <c r="AG61" s="280">
        <f>SUM(AG63:AK64)</f>
        <v>0</v>
      </c>
      <c r="AH61" s="280"/>
      <c r="AI61" s="280"/>
      <c r="AJ61" s="280"/>
      <c r="AK61" s="281"/>
    </row>
    <row r="62" spans="1:37" ht="17.100000000000001" customHeight="1" x14ac:dyDescent="0.25">
      <c r="A62" s="11"/>
      <c r="B62" s="9"/>
      <c r="C62" s="9"/>
      <c r="D62" s="9"/>
      <c r="E62" s="9"/>
      <c r="F62" s="9"/>
      <c r="G62" s="9"/>
      <c r="H62" s="9"/>
      <c r="I62" s="9"/>
      <c r="J62" s="9"/>
      <c r="K62" s="9"/>
      <c r="L62" s="9"/>
      <c r="M62" s="9"/>
      <c r="N62" s="9"/>
      <c r="O62" s="9"/>
      <c r="P62" s="9"/>
      <c r="Q62" s="9"/>
      <c r="R62" s="9"/>
      <c r="S62" s="9"/>
      <c r="T62" s="9"/>
      <c r="U62" s="9"/>
      <c r="V62" s="9"/>
      <c r="W62" s="9"/>
      <c r="X62" s="9"/>
      <c r="Y62" s="9"/>
      <c r="Z62" s="9"/>
      <c r="AA62" s="9"/>
      <c r="AB62" s="137"/>
      <c r="AC62" s="137"/>
      <c r="AD62" s="137"/>
      <c r="AE62" s="137"/>
      <c r="AF62" s="137"/>
      <c r="AG62" s="137"/>
      <c r="AH62" s="137"/>
      <c r="AI62" s="137"/>
      <c r="AJ62" s="137"/>
      <c r="AK62" s="138"/>
    </row>
    <row r="63" spans="1:37" ht="17.100000000000001" customHeight="1" x14ac:dyDescent="0.25">
      <c r="A63" s="11"/>
      <c r="B63" s="9" t="s">
        <v>310</v>
      </c>
      <c r="C63" s="9"/>
      <c r="D63" s="9"/>
      <c r="E63" s="9"/>
      <c r="F63" s="9"/>
      <c r="G63" s="9"/>
      <c r="H63" s="9"/>
      <c r="I63" s="9"/>
      <c r="J63" s="9"/>
      <c r="K63" s="9"/>
      <c r="L63" s="9"/>
      <c r="M63" s="9"/>
      <c r="N63" s="9"/>
      <c r="O63" s="9"/>
      <c r="P63" s="9"/>
      <c r="Q63" s="9"/>
      <c r="R63" s="9"/>
      <c r="S63" s="9"/>
      <c r="T63" s="9"/>
      <c r="U63" s="9"/>
      <c r="V63" s="9"/>
      <c r="W63" s="9"/>
      <c r="X63" s="9"/>
      <c r="Y63" s="9"/>
      <c r="Z63" s="9"/>
      <c r="AA63" s="9"/>
      <c r="AB63" s="316">
        <v>0</v>
      </c>
      <c r="AC63" s="316"/>
      <c r="AD63" s="316"/>
      <c r="AE63" s="316"/>
      <c r="AF63" s="316"/>
      <c r="AG63" s="316">
        <v>0</v>
      </c>
      <c r="AH63" s="316"/>
      <c r="AI63" s="316"/>
      <c r="AJ63" s="316"/>
      <c r="AK63" s="317"/>
    </row>
    <row r="64" spans="1:37" ht="17.100000000000001" customHeight="1" x14ac:dyDescent="0.25">
      <c r="A64" s="11"/>
      <c r="B64" s="9" t="s">
        <v>311</v>
      </c>
      <c r="C64" s="9"/>
      <c r="D64" s="9"/>
      <c r="E64" s="9"/>
      <c r="F64" s="9"/>
      <c r="G64" s="9"/>
      <c r="H64" s="9"/>
      <c r="I64" s="9"/>
      <c r="J64" s="9"/>
      <c r="K64" s="9"/>
      <c r="L64" s="9"/>
      <c r="M64" s="9"/>
      <c r="N64" s="9"/>
      <c r="O64" s="9"/>
      <c r="P64" s="9"/>
      <c r="Q64" s="9"/>
      <c r="R64" s="9"/>
      <c r="S64" s="9"/>
      <c r="T64" s="9"/>
      <c r="U64" s="9"/>
      <c r="V64" s="9"/>
      <c r="W64" s="9"/>
      <c r="X64" s="9"/>
      <c r="Y64" s="9"/>
      <c r="Z64" s="9"/>
      <c r="AA64" s="9"/>
      <c r="AB64" s="316">
        <v>0</v>
      </c>
      <c r="AC64" s="316"/>
      <c r="AD64" s="316"/>
      <c r="AE64" s="316"/>
      <c r="AF64" s="316"/>
      <c r="AG64" s="316">
        <v>0</v>
      </c>
      <c r="AH64" s="316"/>
      <c r="AI64" s="316"/>
      <c r="AJ64" s="316"/>
      <c r="AK64" s="317"/>
    </row>
    <row r="65" spans="1:37" ht="17.100000000000001" customHeight="1" x14ac:dyDescent="0.25">
      <c r="A65" s="14"/>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64"/>
      <c r="AC65" s="64"/>
      <c r="AD65" s="64"/>
      <c r="AE65" s="64"/>
      <c r="AF65" s="64"/>
      <c r="AG65" s="64"/>
      <c r="AH65" s="64"/>
      <c r="AI65" s="64"/>
      <c r="AJ65" s="64"/>
      <c r="AK65" s="51"/>
    </row>
    <row r="76" spans="1:37" ht="17.100000000000001" customHeight="1" x14ac:dyDescent="0.25">
      <c r="B76" t="s">
        <v>1636</v>
      </c>
    </row>
    <row r="80" spans="1:37" ht="17.100000000000001" customHeight="1" x14ac:dyDescent="0.25">
      <c r="B80"/>
    </row>
  </sheetData>
  <protectedRanges>
    <protectedRange sqref="D3:F3 AG31:AI38 AB31:AD38 AG41:AI46 AB41:AD46 AG50:AI52 AB50:AD52 AG55:AI59 AB55:AD59 AB10:AD16 AG10:AI16 AG19:AI27 AB19:AD27" name="Rango1"/>
  </protectedRanges>
  <mergeCells count="107">
    <mergeCell ref="AB58:AF58"/>
    <mergeCell ref="AG58:AK58"/>
    <mergeCell ref="AB59:AF59"/>
    <mergeCell ref="AG59:AK59"/>
    <mergeCell ref="AB44:AF44"/>
    <mergeCell ref="AG44:AK44"/>
    <mergeCell ref="AB49:AF49"/>
    <mergeCell ref="AG49:AK49"/>
    <mergeCell ref="AB55:AF55"/>
    <mergeCell ref="AG55:AK55"/>
    <mergeCell ref="AB45:AF45"/>
    <mergeCell ref="AG45:AK45"/>
    <mergeCell ref="AB46:AF46"/>
    <mergeCell ref="A1:AK1"/>
    <mergeCell ref="A2:AK2"/>
    <mergeCell ref="AG56:AK56"/>
    <mergeCell ref="AB57:AF57"/>
    <mergeCell ref="AG57:AK57"/>
    <mergeCell ref="AB22:AF22"/>
    <mergeCell ref="AG22:AK22"/>
    <mergeCell ref="AB8:AF8"/>
    <mergeCell ref="AG8:AK8"/>
    <mergeCell ref="AB41:AF41"/>
    <mergeCell ref="AG41:AK41"/>
    <mergeCell ref="AB42:AF42"/>
    <mergeCell ref="AG42:AK42"/>
    <mergeCell ref="AB38:AF38"/>
    <mergeCell ref="AG38:AK38"/>
    <mergeCell ref="AB18:AF18"/>
    <mergeCell ref="AG18:AK18"/>
    <mergeCell ref="AB16:AF16"/>
    <mergeCell ref="AG16:AK16"/>
    <mergeCell ref="AB37:AF37"/>
    <mergeCell ref="AG37:AK37"/>
    <mergeCell ref="AB35:AF35"/>
    <mergeCell ref="AG35:AK35"/>
    <mergeCell ref="AB36:AF36"/>
    <mergeCell ref="AB64:AF64"/>
    <mergeCell ref="AG64:AK64"/>
    <mergeCell ref="AB34:AF34"/>
    <mergeCell ref="AG34:AK34"/>
    <mergeCell ref="AB40:AF40"/>
    <mergeCell ref="AG40:AK40"/>
    <mergeCell ref="AB43:AF43"/>
    <mergeCell ref="AG43:AK43"/>
    <mergeCell ref="AB61:AF61"/>
    <mergeCell ref="AG61:AK61"/>
    <mergeCell ref="AB56:AF56"/>
    <mergeCell ref="AB54:AF54"/>
    <mergeCell ref="AG54:AK54"/>
    <mergeCell ref="AG51:AK51"/>
    <mergeCell ref="AB52:AF52"/>
    <mergeCell ref="AG52:AK52"/>
    <mergeCell ref="AB50:AF50"/>
    <mergeCell ref="AG50:AK50"/>
    <mergeCell ref="AB51:AF51"/>
    <mergeCell ref="AB48:AF48"/>
    <mergeCell ref="AG48:AK48"/>
    <mergeCell ref="AB63:AF63"/>
    <mergeCell ref="AG63:AK63"/>
    <mergeCell ref="AG46:AK46"/>
    <mergeCell ref="AG36:AK36"/>
    <mergeCell ref="AB13:AF13"/>
    <mergeCell ref="AG13:AK13"/>
    <mergeCell ref="AB14:AF14"/>
    <mergeCell ref="AG14:AK14"/>
    <mergeCell ref="AB12:AF12"/>
    <mergeCell ref="AG12:AK12"/>
    <mergeCell ref="AB33:AF33"/>
    <mergeCell ref="AG33:AK33"/>
    <mergeCell ref="AG19:AK19"/>
    <mergeCell ref="AB20:AF20"/>
    <mergeCell ref="AG20:AK20"/>
    <mergeCell ref="AB32:AF32"/>
    <mergeCell ref="AG32:AK32"/>
    <mergeCell ref="AB21:AF21"/>
    <mergeCell ref="AG21:AK21"/>
    <mergeCell ref="AB19:AF19"/>
    <mergeCell ref="AB27:AF27"/>
    <mergeCell ref="AG27:AK27"/>
    <mergeCell ref="AB26:AF26"/>
    <mergeCell ref="AG26:AK26"/>
    <mergeCell ref="AB23:AF23"/>
    <mergeCell ref="AG23:AK23"/>
    <mergeCell ref="D3:F3"/>
    <mergeCell ref="A6:AA6"/>
    <mergeCell ref="AB6:AF6"/>
    <mergeCell ref="AG6:AK6"/>
    <mergeCell ref="AB11:AF11"/>
    <mergeCell ref="AG11:AK11"/>
    <mergeCell ref="AB10:AF10"/>
    <mergeCell ref="AG10:AK10"/>
    <mergeCell ref="AB31:AF31"/>
    <mergeCell ref="AG31:AK31"/>
    <mergeCell ref="AB29:AF29"/>
    <mergeCell ref="AG29:AK29"/>
    <mergeCell ref="AB15:AF15"/>
    <mergeCell ref="AG15:AK15"/>
    <mergeCell ref="AB9:AF9"/>
    <mergeCell ref="AG9:AK9"/>
    <mergeCell ref="AB30:AF30"/>
    <mergeCell ref="AG30:AK30"/>
    <mergeCell ref="AB24:AF24"/>
    <mergeCell ref="AG24:AK24"/>
    <mergeCell ref="AB25:AF25"/>
    <mergeCell ref="AG25:AK25"/>
    <mergeCell ref="AG7:AK7"/>
  </mergeCells>
  <conditionalFormatting sqref="D3:F3">
    <cfRule type="cellIs" dxfId="314" priority="104" stopIfTrue="1" operator="notEqual">
      <formula>""</formula>
    </cfRule>
  </conditionalFormatting>
  <conditionalFormatting sqref="AB50:AB52 AG50:AG52">
    <cfRule type="cellIs" dxfId="313" priority="6" stopIfTrue="1" operator="notEqual">
      <formula>""</formula>
    </cfRule>
  </conditionalFormatting>
  <conditionalFormatting sqref="AB10">
    <cfRule type="cellIs" dxfId="312" priority="12" stopIfTrue="1" operator="notEqual">
      <formula>""</formula>
    </cfRule>
  </conditionalFormatting>
  <conditionalFormatting sqref="AB11:AB16">
    <cfRule type="cellIs" dxfId="311" priority="11" stopIfTrue="1" operator="notEqual">
      <formula>""</formula>
    </cfRule>
  </conditionalFormatting>
  <conditionalFormatting sqref="AG10">
    <cfRule type="cellIs" dxfId="310" priority="10" stopIfTrue="1" operator="notEqual">
      <formula>""</formula>
    </cfRule>
  </conditionalFormatting>
  <conditionalFormatting sqref="AB19:AB23 AG19:AG21 AB26:AB27">
    <cfRule type="cellIs" dxfId="309" priority="9" stopIfTrue="1" operator="notEqual">
      <formula>""</formula>
    </cfRule>
  </conditionalFormatting>
  <conditionalFormatting sqref="AB31:AB38 AG31:AG38">
    <cfRule type="cellIs" dxfId="308" priority="8" stopIfTrue="1" operator="notEqual">
      <formula>""</formula>
    </cfRule>
  </conditionalFormatting>
  <conditionalFormatting sqref="AB41:AB46 AG41:AG46">
    <cfRule type="cellIs" dxfId="307" priority="7" stopIfTrue="1" operator="notEqual">
      <formula>""</formula>
    </cfRule>
  </conditionalFormatting>
  <conditionalFormatting sqref="AB55:AB59 AG55:AG59">
    <cfRule type="cellIs" dxfId="306" priority="5" stopIfTrue="1" operator="notEqual">
      <formula>""</formula>
    </cfRule>
  </conditionalFormatting>
  <conditionalFormatting sqref="AG11:AG16">
    <cfRule type="cellIs" dxfId="305" priority="4" stopIfTrue="1" operator="notEqual">
      <formula>""</formula>
    </cfRule>
  </conditionalFormatting>
  <conditionalFormatting sqref="AG22:AG27">
    <cfRule type="cellIs" dxfId="304" priority="3" stopIfTrue="1" operator="notEqual">
      <formula>""</formula>
    </cfRule>
  </conditionalFormatting>
  <conditionalFormatting sqref="AB24">
    <cfRule type="cellIs" dxfId="303" priority="2" stopIfTrue="1" operator="notEqual">
      <formula>""</formula>
    </cfRule>
  </conditionalFormatting>
  <conditionalFormatting sqref="AB25">
    <cfRule type="cellIs" dxfId="302" priority="1" stopIfTrue="1" operator="notEqual">
      <formula>""</formula>
    </cfRule>
  </conditionalFormatting>
  <printOptions horizontalCentered="1"/>
  <pageMargins left="0.19685039370078741" right="0.19685039370078741" top="0.19685039370078741" bottom="0.19685039370078741" header="0" footer="0"/>
  <pageSetup scale="6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Y80"/>
  <sheetViews>
    <sheetView showGridLines="0" zoomScale="80" zoomScaleNormal="80" workbookViewId="0">
      <pane xSplit="32" ySplit="9" topLeftCell="AG64" activePane="bottomRight" state="frozen"/>
      <selection pane="topRight" activeCell="AG1" sqref="AG1"/>
      <selection pane="bottomLeft" activeCell="A11" sqref="A11"/>
      <selection pane="bottomRight" activeCell="B80" sqref="B80"/>
    </sheetView>
  </sheetViews>
  <sheetFormatPr baseColWidth="10" defaultColWidth="3.7109375" defaultRowHeight="18" customHeight="1" x14ac:dyDescent="0.25"/>
  <cols>
    <col min="1" max="32" width="3.7109375" style="1"/>
    <col min="33" max="42" width="3.7109375" style="3"/>
    <col min="43" max="67" width="3.7109375" style="1"/>
    <col min="68" max="77" width="3.7109375" style="3"/>
    <col min="78" max="16384" width="3.7109375" style="1"/>
  </cols>
  <sheetData>
    <row r="1" spans="1:77" ht="18" customHeight="1" x14ac:dyDescent="0.25">
      <c r="A1" s="269" t="s">
        <v>51</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BP1" s="1"/>
      <c r="BQ1" s="1"/>
      <c r="BR1" s="1"/>
      <c r="BS1" s="1"/>
      <c r="BT1" s="1"/>
      <c r="BU1" s="1"/>
      <c r="BV1" s="1"/>
      <c r="BW1" s="1"/>
      <c r="BX1" s="1"/>
      <c r="BY1" s="1"/>
    </row>
    <row r="2" spans="1:77" ht="18"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BP2" s="1"/>
      <c r="BQ2" s="1"/>
      <c r="BR2" s="1"/>
      <c r="BS2" s="1"/>
      <c r="BT2" s="1"/>
      <c r="BU2" s="1"/>
      <c r="BV2" s="1"/>
      <c r="BW2" s="1"/>
      <c r="BX2" s="1"/>
      <c r="BY2" s="1"/>
    </row>
    <row r="3" spans="1:77" ht="18" customHeight="1" x14ac:dyDescent="0.25">
      <c r="A3" s="2" t="s">
        <v>48</v>
      </c>
      <c r="B3" s="2"/>
      <c r="C3" s="2"/>
      <c r="D3" s="282" t="s">
        <v>1632</v>
      </c>
      <c r="E3" s="283"/>
      <c r="F3" s="284"/>
      <c r="V3" s="225" t="s">
        <v>52</v>
      </c>
    </row>
    <row r="4" spans="1:77" ht="18"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15"/>
      <c r="AC4" s="15"/>
      <c r="AD4" s="15"/>
      <c r="AE4" s="15"/>
      <c r="AF4" s="15"/>
      <c r="AG4" s="64"/>
      <c r="AH4" s="64"/>
      <c r="AI4" s="64"/>
      <c r="AJ4" s="64"/>
      <c r="AK4" s="64"/>
      <c r="AL4" s="64"/>
      <c r="AM4" s="64"/>
      <c r="AN4" s="64"/>
      <c r="AO4" s="64"/>
      <c r="AP4" s="64"/>
    </row>
    <row r="5" spans="1:77" ht="18" customHeight="1" x14ac:dyDescent="0.25">
      <c r="AG5" s="1"/>
      <c r="AH5" s="1"/>
      <c r="AI5" s="1"/>
      <c r="AJ5" s="1"/>
      <c r="AK5" s="1"/>
      <c r="AL5" s="1"/>
      <c r="AM5" s="1"/>
      <c r="AN5" s="1"/>
      <c r="AO5" s="1"/>
      <c r="AP5" s="1"/>
      <c r="BP5" s="1"/>
      <c r="BQ5" s="1"/>
      <c r="BR5" s="1"/>
      <c r="BS5" s="1"/>
      <c r="BT5" s="1"/>
      <c r="BU5" s="1"/>
      <c r="BV5" s="1"/>
      <c r="BW5" s="1"/>
      <c r="BX5" s="1"/>
      <c r="BY5" s="1"/>
    </row>
    <row r="6" spans="1:77" s="225" customFormat="1" ht="18" customHeight="1" x14ac:dyDescent="0.25">
      <c r="A6" s="273" t="s">
        <v>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5">
        <v>2021</v>
      </c>
      <c r="AH6" s="275"/>
      <c r="AI6" s="275"/>
      <c r="AJ6" s="275"/>
      <c r="AK6" s="275"/>
      <c r="AL6" s="275">
        <v>2020</v>
      </c>
      <c r="AM6" s="275"/>
      <c r="AN6" s="275"/>
      <c r="AO6" s="275"/>
      <c r="AP6" s="276"/>
    </row>
    <row r="7" spans="1:77" s="225" customFormat="1" ht="15.95" customHeight="1" x14ac:dyDescent="0.25">
      <c r="A7" s="4"/>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7"/>
    </row>
    <row r="8" spans="1:77" ht="18" customHeight="1" x14ac:dyDescent="0.25">
      <c r="A8" s="8" t="s">
        <v>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13"/>
      <c r="AH8" s="13"/>
      <c r="AI8" s="13"/>
      <c r="AJ8" s="13"/>
      <c r="AK8" s="13"/>
      <c r="AL8" s="13"/>
      <c r="AM8" s="13"/>
      <c r="AN8" s="13"/>
      <c r="AO8" s="13"/>
      <c r="AP8" s="139"/>
    </row>
    <row r="9" spans="1:77" s="2" customFormat="1" ht="18" customHeight="1" x14ac:dyDescent="0.25">
      <c r="A9" s="8"/>
      <c r="B9" s="10" t="s">
        <v>6</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80">
        <f>SUM(AG10:AK19)</f>
        <v>4295345.41</v>
      </c>
      <c r="AH9" s="280"/>
      <c r="AI9" s="280"/>
      <c r="AJ9" s="280"/>
      <c r="AK9" s="280"/>
      <c r="AL9" s="280">
        <f>SUM(AL10:AP19)</f>
        <v>3784769.74</v>
      </c>
      <c r="AM9" s="280"/>
      <c r="AN9" s="280"/>
      <c r="AO9" s="280"/>
      <c r="AP9" s="281"/>
    </row>
    <row r="10" spans="1:77" ht="18" customHeight="1" x14ac:dyDescent="0.25">
      <c r="A10" s="11"/>
      <c r="B10" s="9"/>
      <c r="C10" s="319" t="s">
        <v>2</v>
      </c>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289"/>
      <c r="AH10" s="290"/>
      <c r="AI10" s="290"/>
      <c r="AJ10" s="290"/>
      <c r="AK10" s="291"/>
      <c r="AL10" s="289"/>
      <c r="AM10" s="290"/>
      <c r="AN10" s="290"/>
      <c r="AO10" s="290"/>
      <c r="AP10" s="291"/>
    </row>
    <row r="11" spans="1:77" ht="18" customHeight="1" x14ac:dyDescent="0.25">
      <c r="A11" s="11"/>
      <c r="B11" s="9"/>
      <c r="C11" s="318" t="s">
        <v>316</v>
      </c>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289"/>
      <c r="AH11" s="290"/>
      <c r="AI11" s="290"/>
      <c r="AJ11" s="290"/>
      <c r="AK11" s="291"/>
      <c r="AL11" s="289"/>
      <c r="AM11" s="290"/>
      <c r="AN11" s="290"/>
      <c r="AO11" s="290"/>
      <c r="AP11" s="291"/>
    </row>
    <row r="12" spans="1:77" ht="18" customHeight="1" x14ac:dyDescent="0.25">
      <c r="A12" s="11"/>
      <c r="B12" s="9"/>
      <c r="C12" s="318" t="s">
        <v>3</v>
      </c>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289"/>
      <c r="AH12" s="290"/>
      <c r="AI12" s="290"/>
      <c r="AJ12" s="290"/>
      <c r="AK12" s="291"/>
      <c r="AL12" s="289"/>
      <c r="AM12" s="290"/>
      <c r="AN12" s="290"/>
      <c r="AO12" s="290"/>
      <c r="AP12" s="291"/>
    </row>
    <row r="13" spans="1:77" ht="18" customHeight="1" x14ac:dyDescent="0.25">
      <c r="A13" s="11"/>
      <c r="B13" s="9"/>
      <c r="C13" s="318" t="s">
        <v>4</v>
      </c>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289"/>
      <c r="AH13" s="290"/>
      <c r="AI13" s="290"/>
      <c r="AJ13" s="290"/>
      <c r="AK13" s="291"/>
      <c r="AL13" s="289"/>
      <c r="AM13" s="290"/>
      <c r="AN13" s="290"/>
      <c r="AO13" s="290"/>
      <c r="AP13" s="291"/>
    </row>
    <row r="14" spans="1:77" ht="18" customHeight="1" x14ac:dyDescent="0.25">
      <c r="A14" s="11"/>
      <c r="B14" s="9"/>
      <c r="C14" s="318" t="s">
        <v>396</v>
      </c>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289"/>
      <c r="AH14" s="290"/>
      <c r="AI14" s="290"/>
      <c r="AJ14" s="290"/>
      <c r="AK14" s="291"/>
      <c r="AL14" s="289"/>
      <c r="AM14" s="290"/>
      <c r="AN14" s="290"/>
      <c r="AO14" s="290"/>
      <c r="AP14" s="291"/>
    </row>
    <row r="15" spans="1:77" ht="18" customHeight="1" x14ac:dyDescent="0.25">
      <c r="A15" s="11"/>
      <c r="B15" s="9"/>
      <c r="C15" s="318" t="s">
        <v>397</v>
      </c>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289">
        <v>473547.08</v>
      </c>
      <c r="AH15" s="290"/>
      <c r="AI15" s="290"/>
      <c r="AJ15" s="290"/>
      <c r="AK15" s="291"/>
      <c r="AL15" s="289">
        <v>420956.89</v>
      </c>
      <c r="AM15" s="290"/>
      <c r="AN15" s="290"/>
      <c r="AO15" s="290"/>
      <c r="AP15" s="291"/>
    </row>
    <row r="16" spans="1:77" ht="18" customHeight="1" x14ac:dyDescent="0.25">
      <c r="A16" s="11"/>
      <c r="B16" s="9"/>
      <c r="C16" s="318" t="s">
        <v>1567</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289">
        <v>3821798.33</v>
      </c>
      <c r="AH16" s="290"/>
      <c r="AI16" s="290"/>
      <c r="AJ16" s="290"/>
      <c r="AK16" s="291"/>
      <c r="AL16" s="289">
        <v>3145458.85</v>
      </c>
      <c r="AM16" s="290"/>
      <c r="AN16" s="290"/>
      <c r="AO16" s="290"/>
      <c r="AP16" s="291"/>
    </row>
    <row r="17" spans="1:42" ht="18" customHeight="1" x14ac:dyDescent="0.25">
      <c r="A17" s="11"/>
      <c r="B17" s="9"/>
      <c r="C17" s="318" t="s">
        <v>1568</v>
      </c>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289"/>
      <c r="AH17" s="290"/>
      <c r="AI17" s="290"/>
      <c r="AJ17" s="290"/>
      <c r="AK17" s="291"/>
      <c r="AL17" s="289">
        <v>144863</v>
      </c>
      <c r="AM17" s="290"/>
      <c r="AN17" s="290"/>
      <c r="AO17" s="290"/>
      <c r="AP17" s="291"/>
    </row>
    <row r="18" spans="1:42" ht="18" customHeight="1" x14ac:dyDescent="0.25">
      <c r="A18" s="11"/>
      <c r="B18" s="9"/>
      <c r="C18" s="318" t="s">
        <v>1569</v>
      </c>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289"/>
      <c r="AH18" s="290"/>
      <c r="AI18" s="290"/>
      <c r="AJ18" s="290"/>
      <c r="AK18" s="291"/>
      <c r="AL18" s="289">
        <v>73491</v>
      </c>
      <c r="AM18" s="290"/>
      <c r="AN18" s="290"/>
      <c r="AO18" s="290"/>
      <c r="AP18" s="291"/>
    </row>
    <row r="19" spans="1:42" ht="18" customHeight="1" x14ac:dyDescent="0.25">
      <c r="A19" s="11"/>
      <c r="B19" s="9"/>
      <c r="C19" s="318" t="s">
        <v>12</v>
      </c>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289"/>
      <c r="AH19" s="290"/>
      <c r="AI19" s="290"/>
      <c r="AJ19" s="290"/>
      <c r="AK19" s="291"/>
      <c r="AL19" s="289"/>
      <c r="AM19" s="290"/>
      <c r="AN19" s="290"/>
      <c r="AO19" s="290"/>
      <c r="AP19" s="291"/>
    </row>
    <row r="20" spans="1:42" ht="18" customHeight="1" x14ac:dyDescent="0.25">
      <c r="A20" s="11"/>
      <c r="B20" s="10" t="s">
        <v>13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280">
        <f>SUM(AG21:AK36)</f>
        <v>3466450.58</v>
      </c>
      <c r="AH20" s="280"/>
      <c r="AI20" s="280"/>
      <c r="AJ20" s="280"/>
      <c r="AK20" s="280"/>
      <c r="AL20" s="322">
        <f>SUM(AL21:AP36)</f>
        <v>3602228.12</v>
      </c>
      <c r="AM20" s="322"/>
      <c r="AN20" s="322"/>
      <c r="AO20" s="322"/>
      <c r="AP20" s="323"/>
    </row>
    <row r="21" spans="1:42" ht="18" customHeight="1" x14ac:dyDescent="0.25">
      <c r="A21" s="11"/>
      <c r="B21" s="9"/>
      <c r="C21" s="319" t="s">
        <v>14</v>
      </c>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20"/>
      <c r="AG21" s="289">
        <v>2171323.7200000002</v>
      </c>
      <c r="AH21" s="290"/>
      <c r="AI21" s="290"/>
      <c r="AJ21" s="290"/>
      <c r="AK21" s="291"/>
      <c r="AL21" s="289">
        <v>1917328.03</v>
      </c>
      <c r="AM21" s="290"/>
      <c r="AN21" s="290"/>
      <c r="AO21" s="290"/>
      <c r="AP21" s="291"/>
    </row>
    <row r="22" spans="1:42" ht="18" customHeight="1" x14ac:dyDescent="0.25">
      <c r="A22" s="11"/>
      <c r="B22" s="9"/>
      <c r="C22" s="318" t="s">
        <v>15</v>
      </c>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21"/>
      <c r="AG22" s="289">
        <v>401414.49</v>
      </c>
      <c r="AH22" s="290"/>
      <c r="AI22" s="290"/>
      <c r="AJ22" s="290"/>
      <c r="AK22" s="291"/>
      <c r="AL22" s="289">
        <v>426941.44</v>
      </c>
      <c r="AM22" s="290"/>
      <c r="AN22" s="290"/>
      <c r="AO22" s="290"/>
      <c r="AP22" s="291"/>
    </row>
    <row r="23" spans="1:42" ht="18" customHeight="1" x14ac:dyDescent="0.25">
      <c r="A23" s="11"/>
      <c r="B23" s="9"/>
      <c r="C23" s="318" t="s">
        <v>16</v>
      </c>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21"/>
      <c r="AG23" s="289">
        <v>893712.37</v>
      </c>
      <c r="AH23" s="290"/>
      <c r="AI23" s="290"/>
      <c r="AJ23" s="290"/>
      <c r="AK23" s="291"/>
      <c r="AL23" s="289">
        <v>1257958.6499999999</v>
      </c>
      <c r="AM23" s="290"/>
      <c r="AN23" s="290"/>
      <c r="AO23" s="290"/>
      <c r="AP23" s="291"/>
    </row>
    <row r="24" spans="1:42" ht="18" customHeight="1" x14ac:dyDescent="0.25">
      <c r="A24" s="11"/>
      <c r="B24" s="9"/>
      <c r="C24" s="318" t="s">
        <v>17</v>
      </c>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21"/>
      <c r="AG24" s="289"/>
      <c r="AH24" s="290"/>
      <c r="AI24" s="290"/>
      <c r="AJ24" s="290"/>
      <c r="AK24" s="291"/>
      <c r="AL24" s="289"/>
      <c r="AM24" s="290"/>
      <c r="AN24" s="290"/>
      <c r="AO24" s="290"/>
      <c r="AP24" s="291"/>
    </row>
    <row r="25" spans="1:42" ht="18" customHeight="1" x14ac:dyDescent="0.25">
      <c r="A25" s="11"/>
      <c r="B25" s="9"/>
      <c r="C25" s="318" t="s">
        <v>18</v>
      </c>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21"/>
      <c r="AG25" s="289"/>
      <c r="AH25" s="290"/>
      <c r="AI25" s="290"/>
      <c r="AJ25" s="290"/>
      <c r="AK25" s="291"/>
      <c r="AL25" s="289"/>
      <c r="AM25" s="290"/>
      <c r="AN25" s="290"/>
      <c r="AO25" s="290"/>
      <c r="AP25" s="291"/>
    </row>
    <row r="26" spans="1:42" ht="18" customHeight="1" x14ac:dyDescent="0.25">
      <c r="A26" s="11"/>
      <c r="B26" s="9"/>
      <c r="C26" s="318" t="s">
        <v>19</v>
      </c>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21"/>
      <c r="AG26" s="289"/>
      <c r="AH26" s="290"/>
      <c r="AI26" s="290"/>
      <c r="AJ26" s="290"/>
      <c r="AK26" s="291"/>
      <c r="AL26" s="289"/>
      <c r="AM26" s="290"/>
      <c r="AN26" s="290"/>
      <c r="AO26" s="290"/>
      <c r="AP26" s="291"/>
    </row>
    <row r="27" spans="1:42" ht="18" customHeight="1" x14ac:dyDescent="0.25">
      <c r="A27" s="11"/>
      <c r="B27" s="9"/>
      <c r="C27" s="318" t="s">
        <v>20</v>
      </c>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21"/>
      <c r="AG27" s="289"/>
      <c r="AH27" s="290"/>
      <c r="AI27" s="290"/>
      <c r="AJ27" s="290"/>
      <c r="AK27" s="291"/>
      <c r="AL27" s="289"/>
      <c r="AM27" s="290"/>
      <c r="AN27" s="290"/>
      <c r="AO27" s="290"/>
      <c r="AP27" s="291"/>
    </row>
    <row r="28" spans="1:42" ht="18" customHeight="1" x14ac:dyDescent="0.25">
      <c r="A28" s="11"/>
      <c r="B28" s="9"/>
      <c r="C28" s="318" t="s">
        <v>21</v>
      </c>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21"/>
      <c r="AG28" s="289"/>
      <c r="AH28" s="290"/>
      <c r="AI28" s="290"/>
      <c r="AJ28" s="290"/>
      <c r="AK28" s="291"/>
      <c r="AL28" s="289"/>
      <c r="AM28" s="290"/>
      <c r="AN28" s="290"/>
      <c r="AO28" s="290"/>
      <c r="AP28" s="291"/>
    </row>
    <row r="29" spans="1:42" ht="18" customHeight="1" x14ac:dyDescent="0.25">
      <c r="A29" s="11"/>
      <c r="B29" s="9"/>
      <c r="C29" s="318" t="s">
        <v>22</v>
      </c>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21"/>
      <c r="AG29" s="289"/>
      <c r="AH29" s="290"/>
      <c r="AI29" s="290"/>
      <c r="AJ29" s="290"/>
      <c r="AK29" s="291"/>
      <c r="AL29" s="289"/>
      <c r="AM29" s="290"/>
      <c r="AN29" s="290"/>
      <c r="AO29" s="290"/>
      <c r="AP29" s="291"/>
    </row>
    <row r="30" spans="1:42" ht="18" customHeight="1" x14ac:dyDescent="0.25">
      <c r="A30" s="11"/>
      <c r="B30" s="9"/>
      <c r="C30" s="318" t="s">
        <v>23</v>
      </c>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21"/>
      <c r="AG30" s="289"/>
      <c r="AH30" s="290"/>
      <c r="AI30" s="290"/>
      <c r="AJ30" s="290"/>
      <c r="AK30" s="291"/>
      <c r="AL30" s="289"/>
      <c r="AM30" s="290"/>
      <c r="AN30" s="290"/>
      <c r="AO30" s="290"/>
      <c r="AP30" s="291"/>
    </row>
    <row r="31" spans="1:42" ht="18" customHeight="1" x14ac:dyDescent="0.25">
      <c r="A31" s="11"/>
      <c r="B31" s="9"/>
      <c r="C31" s="318" t="s">
        <v>24</v>
      </c>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21"/>
      <c r="AG31" s="289"/>
      <c r="AH31" s="290"/>
      <c r="AI31" s="290"/>
      <c r="AJ31" s="290"/>
      <c r="AK31" s="291"/>
      <c r="AL31" s="289"/>
      <c r="AM31" s="290"/>
      <c r="AN31" s="290"/>
      <c r="AO31" s="290"/>
      <c r="AP31" s="291"/>
    </row>
    <row r="32" spans="1:42" ht="18" customHeight="1" x14ac:dyDescent="0.25">
      <c r="A32" s="11"/>
      <c r="B32" s="9"/>
      <c r="C32" s="318" t="s">
        <v>25</v>
      </c>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21"/>
      <c r="AG32" s="289"/>
      <c r="AH32" s="290"/>
      <c r="AI32" s="290"/>
      <c r="AJ32" s="290"/>
      <c r="AK32" s="291"/>
      <c r="AL32" s="289"/>
      <c r="AM32" s="290"/>
      <c r="AN32" s="290"/>
      <c r="AO32" s="290"/>
      <c r="AP32" s="291"/>
    </row>
    <row r="33" spans="1:42" ht="18" customHeight="1" x14ac:dyDescent="0.25">
      <c r="A33" s="11"/>
      <c r="B33" s="9"/>
      <c r="C33" s="318" t="s">
        <v>26</v>
      </c>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21"/>
      <c r="AG33" s="289"/>
      <c r="AH33" s="290"/>
      <c r="AI33" s="290"/>
      <c r="AJ33" s="290"/>
      <c r="AK33" s="291"/>
      <c r="AL33" s="289"/>
      <c r="AM33" s="290"/>
      <c r="AN33" s="290"/>
      <c r="AO33" s="290"/>
      <c r="AP33" s="291"/>
    </row>
    <row r="34" spans="1:42" ht="18" customHeight="1" x14ac:dyDescent="0.25">
      <c r="A34" s="11"/>
      <c r="B34" s="9"/>
      <c r="C34" s="318" t="s">
        <v>27</v>
      </c>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21"/>
      <c r="AG34" s="289"/>
      <c r="AH34" s="290"/>
      <c r="AI34" s="290"/>
      <c r="AJ34" s="290"/>
      <c r="AK34" s="291"/>
      <c r="AL34" s="289"/>
      <c r="AM34" s="290"/>
      <c r="AN34" s="290"/>
      <c r="AO34" s="290"/>
      <c r="AP34" s="291"/>
    </row>
    <row r="35" spans="1:42" ht="18" customHeight="1" x14ac:dyDescent="0.25">
      <c r="A35" s="11"/>
      <c r="B35" s="9"/>
      <c r="C35" s="318" t="s">
        <v>28</v>
      </c>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21"/>
      <c r="AG35" s="289"/>
      <c r="AH35" s="290"/>
      <c r="AI35" s="290"/>
      <c r="AJ35" s="290"/>
      <c r="AK35" s="291"/>
      <c r="AL35" s="289"/>
      <c r="AM35" s="290"/>
      <c r="AN35" s="290"/>
      <c r="AO35" s="290"/>
      <c r="AP35" s="291"/>
    </row>
    <row r="36" spans="1:42" ht="18" customHeight="1" x14ac:dyDescent="0.25">
      <c r="A36" s="11"/>
      <c r="B36" s="9"/>
      <c r="C36" s="318" t="s">
        <v>29</v>
      </c>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21"/>
      <c r="AG36" s="289"/>
      <c r="AH36" s="290"/>
      <c r="AI36" s="290"/>
      <c r="AJ36" s="290"/>
      <c r="AK36" s="291"/>
      <c r="AL36" s="289"/>
      <c r="AM36" s="290"/>
      <c r="AN36" s="290"/>
      <c r="AO36" s="290"/>
      <c r="AP36" s="291"/>
    </row>
    <row r="37" spans="1:42" ht="18" customHeight="1" x14ac:dyDescent="0.25">
      <c r="A37" s="8" t="s">
        <v>30</v>
      </c>
      <c r="B37" s="9"/>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280">
        <f>AG9-AG20</f>
        <v>828894.83000000007</v>
      </c>
      <c r="AH37" s="280"/>
      <c r="AI37" s="280"/>
      <c r="AJ37" s="280"/>
      <c r="AK37" s="280"/>
      <c r="AL37" s="280">
        <f>AL9-AL20</f>
        <v>182541.62000000011</v>
      </c>
      <c r="AM37" s="280"/>
      <c r="AN37" s="280"/>
      <c r="AO37" s="280"/>
      <c r="AP37" s="281"/>
    </row>
    <row r="38" spans="1:42" ht="15.95" customHeight="1" x14ac:dyDescent="0.25">
      <c r="A38" s="4"/>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6"/>
      <c r="AH38" s="6"/>
      <c r="AI38" s="6"/>
      <c r="AJ38" s="6"/>
      <c r="AK38" s="6"/>
      <c r="AL38" s="6"/>
      <c r="AM38" s="6"/>
      <c r="AN38" s="6"/>
      <c r="AO38" s="6"/>
      <c r="AP38" s="7"/>
    </row>
    <row r="39" spans="1:42" ht="18" customHeight="1" x14ac:dyDescent="0.25">
      <c r="A39" s="8" t="s">
        <v>553</v>
      </c>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324"/>
      <c r="AH39" s="324"/>
      <c r="AI39" s="324"/>
      <c r="AJ39" s="324"/>
      <c r="AK39" s="324"/>
      <c r="AL39" s="324"/>
      <c r="AM39" s="324"/>
      <c r="AN39" s="324"/>
      <c r="AO39" s="324"/>
      <c r="AP39" s="325"/>
    </row>
    <row r="40" spans="1:42" ht="18" customHeight="1" x14ac:dyDescent="0.25">
      <c r="A40" s="8"/>
      <c r="B40" s="10" t="s">
        <v>6</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280">
        <f>SUM(AG41:AK43)</f>
        <v>0</v>
      </c>
      <c r="AH40" s="280"/>
      <c r="AI40" s="280"/>
      <c r="AJ40" s="280"/>
      <c r="AK40" s="280"/>
      <c r="AL40" s="280">
        <f>SUM(AL41:AP43)</f>
        <v>0</v>
      </c>
      <c r="AM40" s="280"/>
      <c r="AN40" s="280"/>
      <c r="AO40" s="280"/>
      <c r="AP40" s="281"/>
    </row>
    <row r="41" spans="1:42" ht="18" customHeight="1" x14ac:dyDescent="0.25">
      <c r="A41" s="11"/>
      <c r="B41" s="9"/>
      <c r="C41" s="319" t="s">
        <v>31</v>
      </c>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20"/>
      <c r="AG41" s="289"/>
      <c r="AH41" s="290"/>
      <c r="AI41" s="290"/>
      <c r="AJ41" s="290"/>
      <c r="AK41" s="291"/>
      <c r="AL41" s="289"/>
      <c r="AM41" s="290"/>
      <c r="AN41" s="290"/>
      <c r="AO41" s="290"/>
      <c r="AP41" s="291"/>
    </row>
    <row r="42" spans="1:42" ht="18" customHeight="1" x14ac:dyDescent="0.25">
      <c r="A42" s="11"/>
      <c r="B42" s="9"/>
      <c r="C42" s="318" t="s">
        <v>32</v>
      </c>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21"/>
      <c r="AG42" s="289"/>
      <c r="AH42" s="290"/>
      <c r="AI42" s="290"/>
      <c r="AJ42" s="290"/>
      <c r="AK42" s="291"/>
      <c r="AL42" s="289"/>
      <c r="AM42" s="290"/>
      <c r="AN42" s="290"/>
      <c r="AO42" s="290"/>
      <c r="AP42" s="291"/>
    </row>
    <row r="43" spans="1:42" ht="18" customHeight="1" x14ac:dyDescent="0.25">
      <c r="A43" s="11"/>
      <c r="B43" s="9"/>
      <c r="C43" s="318" t="s">
        <v>33</v>
      </c>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21"/>
      <c r="AG43" s="289"/>
      <c r="AH43" s="290"/>
      <c r="AI43" s="290"/>
      <c r="AJ43" s="290"/>
      <c r="AK43" s="291"/>
      <c r="AL43" s="289"/>
      <c r="AM43" s="290"/>
      <c r="AN43" s="290"/>
      <c r="AO43" s="290"/>
      <c r="AP43" s="291"/>
    </row>
    <row r="44" spans="1:42" ht="18" customHeight="1" x14ac:dyDescent="0.25">
      <c r="A44" s="11"/>
      <c r="B44" s="10" t="s">
        <v>13</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280">
        <f>SUM(AG45:AK47)</f>
        <v>-107731.99</v>
      </c>
      <c r="AH44" s="280"/>
      <c r="AI44" s="280"/>
      <c r="AJ44" s="280"/>
      <c r="AK44" s="280"/>
      <c r="AL44" s="280">
        <f>SUM(AL45:AP47)</f>
        <v>27294.38</v>
      </c>
      <c r="AM44" s="280"/>
      <c r="AN44" s="280"/>
      <c r="AO44" s="280"/>
      <c r="AP44" s="281"/>
    </row>
    <row r="45" spans="1:42" ht="18" customHeight="1" x14ac:dyDescent="0.25">
      <c r="A45" s="11"/>
      <c r="B45" s="9"/>
      <c r="C45" s="319" t="s">
        <v>31</v>
      </c>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20"/>
      <c r="AG45" s="289"/>
      <c r="AH45" s="290"/>
      <c r="AI45" s="290"/>
      <c r="AJ45" s="290"/>
      <c r="AK45" s="291"/>
      <c r="AL45" s="289"/>
      <c r="AM45" s="290"/>
      <c r="AN45" s="290"/>
      <c r="AO45" s="290"/>
      <c r="AP45" s="291"/>
    </row>
    <row r="46" spans="1:42" ht="18" customHeight="1" x14ac:dyDescent="0.25">
      <c r="A46" s="11"/>
      <c r="B46" s="9"/>
      <c r="C46" s="318" t="s">
        <v>32</v>
      </c>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21"/>
      <c r="AG46" s="289">
        <v>-107731.99</v>
      </c>
      <c r="AH46" s="290"/>
      <c r="AI46" s="290"/>
      <c r="AJ46" s="290"/>
      <c r="AK46" s="291"/>
      <c r="AL46" s="289">
        <v>27294.38</v>
      </c>
      <c r="AM46" s="290"/>
      <c r="AN46" s="290"/>
      <c r="AO46" s="290"/>
      <c r="AP46" s="291"/>
    </row>
    <row r="47" spans="1:42" ht="18" customHeight="1" x14ac:dyDescent="0.25">
      <c r="A47" s="11"/>
      <c r="B47" s="9"/>
      <c r="C47" s="318" t="s">
        <v>34</v>
      </c>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21"/>
      <c r="AG47" s="289"/>
      <c r="AH47" s="290"/>
      <c r="AI47" s="290"/>
      <c r="AJ47" s="290"/>
      <c r="AK47" s="291"/>
      <c r="AL47" s="289"/>
      <c r="AM47" s="290"/>
      <c r="AN47" s="290"/>
      <c r="AO47" s="290"/>
      <c r="AP47" s="291"/>
    </row>
    <row r="48" spans="1:42" ht="18" customHeight="1" x14ac:dyDescent="0.25">
      <c r="A48" s="8" t="s">
        <v>35</v>
      </c>
      <c r="B48" s="9"/>
      <c r="C48" s="9"/>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280">
        <f>AG40-AG44</f>
        <v>107731.99</v>
      </c>
      <c r="AH48" s="280"/>
      <c r="AI48" s="280"/>
      <c r="AJ48" s="280"/>
      <c r="AK48" s="280"/>
      <c r="AL48" s="280">
        <f>AL40-AL44</f>
        <v>-27294.38</v>
      </c>
      <c r="AM48" s="280"/>
      <c r="AN48" s="280"/>
      <c r="AO48" s="280"/>
      <c r="AP48" s="281"/>
    </row>
    <row r="49" spans="1:42" ht="15.95" customHeight="1" x14ac:dyDescent="0.25">
      <c r="A49" s="11"/>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56"/>
      <c r="AH49" s="56"/>
      <c r="AI49" s="56"/>
      <c r="AJ49" s="56"/>
      <c r="AK49" s="56"/>
      <c r="AL49" s="56"/>
      <c r="AM49" s="56"/>
      <c r="AN49" s="56"/>
      <c r="AO49" s="56"/>
      <c r="AP49" s="60"/>
    </row>
    <row r="50" spans="1:42" ht="18" customHeight="1" x14ac:dyDescent="0.25">
      <c r="A50" s="8" t="s">
        <v>36</v>
      </c>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56"/>
      <c r="AH50" s="56"/>
      <c r="AI50" s="56"/>
      <c r="AJ50" s="56"/>
      <c r="AK50" s="56"/>
      <c r="AL50" s="56"/>
      <c r="AM50" s="56"/>
      <c r="AN50" s="56"/>
      <c r="AO50" s="56"/>
      <c r="AP50" s="60"/>
    </row>
    <row r="51" spans="1:42" ht="18" customHeight="1" x14ac:dyDescent="0.25">
      <c r="A51" s="11"/>
      <c r="B51" s="10" t="s">
        <v>6</v>
      </c>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280">
        <f>SUM(AG52:AK55)</f>
        <v>5722629.3300000001</v>
      </c>
      <c r="AH51" s="280"/>
      <c r="AI51" s="280"/>
      <c r="AJ51" s="280"/>
      <c r="AK51" s="280"/>
      <c r="AL51" s="280">
        <f>SUM(AL52:AP55)</f>
        <v>4747443.18</v>
      </c>
      <c r="AM51" s="280"/>
      <c r="AN51" s="280"/>
      <c r="AO51" s="280"/>
      <c r="AP51" s="281"/>
    </row>
    <row r="52" spans="1:42" ht="18" customHeight="1" x14ac:dyDescent="0.25">
      <c r="A52" s="11"/>
      <c r="B52" s="9"/>
      <c r="C52" s="319" t="s">
        <v>37</v>
      </c>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20"/>
      <c r="AG52" s="289"/>
      <c r="AH52" s="290"/>
      <c r="AI52" s="290"/>
      <c r="AJ52" s="290"/>
      <c r="AK52" s="291"/>
      <c r="AL52" s="289"/>
      <c r="AM52" s="290"/>
      <c r="AN52" s="290"/>
      <c r="AO52" s="290"/>
      <c r="AP52" s="291"/>
    </row>
    <row r="53" spans="1:42" ht="18" customHeight="1" x14ac:dyDescent="0.25">
      <c r="A53" s="11"/>
      <c r="B53" s="9"/>
      <c r="D53" s="15" t="s">
        <v>38</v>
      </c>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40"/>
      <c r="AG53" s="289"/>
      <c r="AH53" s="290"/>
      <c r="AI53" s="290"/>
      <c r="AJ53" s="290"/>
      <c r="AK53" s="291"/>
      <c r="AL53" s="289"/>
      <c r="AM53" s="290"/>
      <c r="AN53" s="290"/>
      <c r="AO53" s="290"/>
      <c r="AP53" s="291"/>
    </row>
    <row r="54" spans="1:42" ht="18" customHeight="1" x14ac:dyDescent="0.25">
      <c r="A54" s="11"/>
      <c r="B54" s="9"/>
      <c r="D54" s="15" t="s">
        <v>1570</v>
      </c>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40"/>
      <c r="AG54" s="289"/>
      <c r="AH54" s="290"/>
      <c r="AI54" s="290"/>
      <c r="AJ54" s="290"/>
      <c r="AK54" s="291"/>
      <c r="AL54" s="289"/>
      <c r="AM54" s="290"/>
      <c r="AN54" s="290"/>
      <c r="AO54" s="290"/>
      <c r="AP54" s="291"/>
    </row>
    <row r="55" spans="1:42" ht="18" customHeight="1" x14ac:dyDescent="0.25">
      <c r="A55" s="11"/>
      <c r="B55" s="9"/>
      <c r="C55" s="319" t="s">
        <v>1572</v>
      </c>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20"/>
      <c r="AG55" s="289">
        <v>5722629.3300000001</v>
      </c>
      <c r="AH55" s="290"/>
      <c r="AI55" s="290"/>
      <c r="AJ55" s="290"/>
      <c r="AK55" s="291"/>
      <c r="AL55" s="289">
        <v>4747443.18</v>
      </c>
      <c r="AM55" s="290"/>
      <c r="AN55" s="290"/>
      <c r="AO55" s="290"/>
      <c r="AP55" s="291"/>
    </row>
    <row r="56" spans="1:42" ht="18" customHeight="1" x14ac:dyDescent="0.25">
      <c r="A56" s="11"/>
      <c r="B56" s="10" t="s">
        <v>13</v>
      </c>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280">
        <f>SUM(AG57:AK60)</f>
        <v>6648367.8700000001</v>
      </c>
      <c r="AH56" s="280"/>
      <c r="AI56" s="280"/>
      <c r="AJ56" s="280"/>
      <c r="AK56" s="280"/>
      <c r="AL56" s="280">
        <f>SUM(AL57:AP60)</f>
        <v>5489194.3300000001</v>
      </c>
      <c r="AM56" s="280"/>
      <c r="AN56" s="280"/>
      <c r="AO56" s="280"/>
      <c r="AP56" s="281"/>
    </row>
    <row r="57" spans="1:42" ht="18" customHeight="1" x14ac:dyDescent="0.25">
      <c r="A57" s="11"/>
      <c r="B57" s="9"/>
      <c r="C57" s="319" t="s">
        <v>1571</v>
      </c>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20"/>
      <c r="AG57" s="289"/>
      <c r="AH57" s="290"/>
      <c r="AI57" s="290"/>
      <c r="AJ57" s="290"/>
      <c r="AK57" s="291"/>
      <c r="AL57" s="289"/>
      <c r="AM57" s="290"/>
      <c r="AN57" s="290"/>
      <c r="AO57" s="290"/>
      <c r="AP57" s="291"/>
    </row>
    <row r="58" spans="1:42" ht="18" customHeight="1" x14ac:dyDescent="0.25">
      <c r="A58" s="11"/>
      <c r="B58" s="9"/>
      <c r="D58" s="15" t="s">
        <v>38</v>
      </c>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40"/>
      <c r="AG58" s="289"/>
      <c r="AH58" s="290"/>
      <c r="AI58" s="290"/>
      <c r="AJ58" s="290"/>
      <c r="AK58" s="291"/>
      <c r="AL58" s="289"/>
      <c r="AM58" s="290"/>
      <c r="AN58" s="290"/>
      <c r="AO58" s="290"/>
      <c r="AP58" s="291"/>
    </row>
    <row r="59" spans="1:42" ht="18" customHeight="1" x14ac:dyDescent="0.25">
      <c r="A59" s="11"/>
      <c r="B59" s="9"/>
      <c r="D59" s="15" t="s">
        <v>1570</v>
      </c>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40"/>
      <c r="AG59" s="289"/>
      <c r="AH59" s="290"/>
      <c r="AI59" s="290"/>
      <c r="AJ59" s="290"/>
      <c r="AK59" s="291"/>
      <c r="AL59" s="289"/>
      <c r="AM59" s="290"/>
      <c r="AN59" s="290"/>
      <c r="AO59" s="290"/>
      <c r="AP59" s="291"/>
    </row>
    <row r="60" spans="1:42" ht="18" customHeight="1" x14ac:dyDescent="0.25">
      <c r="A60" s="11"/>
      <c r="B60" s="9"/>
      <c r="C60" s="319" t="s">
        <v>42</v>
      </c>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20"/>
      <c r="AG60" s="289">
        <v>6648367.8700000001</v>
      </c>
      <c r="AH60" s="290"/>
      <c r="AI60" s="290"/>
      <c r="AJ60" s="290"/>
      <c r="AK60" s="291"/>
      <c r="AL60" s="289">
        <v>5489194.3300000001</v>
      </c>
      <c r="AM60" s="290"/>
      <c r="AN60" s="290"/>
      <c r="AO60" s="290"/>
      <c r="AP60" s="291"/>
    </row>
    <row r="61" spans="1:42" ht="18" customHeight="1" x14ac:dyDescent="0.25">
      <c r="A61" s="8" t="s">
        <v>1573</v>
      </c>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280">
        <f>AG51-AG56</f>
        <v>-925738.54</v>
      </c>
      <c r="AH61" s="280"/>
      <c r="AI61" s="280"/>
      <c r="AJ61" s="280"/>
      <c r="AK61" s="280"/>
      <c r="AL61" s="280">
        <f>AL51-AL56</f>
        <v>-741751.15000000037</v>
      </c>
      <c r="AM61" s="280"/>
      <c r="AN61" s="280"/>
      <c r="AO61" s="280"/>
      <c r="AP61" s="281"/>
    </row>
    <row r="62" spans="1:42" ht="15.95" customHeight="1" x14ac:dyDescent="0.25">
      <c r="A62" s="11"/>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224"/>
      <c r="AH62" s="224"/>
      <c r="AI62" s="224"/>
      <c r="AJ62" s="224"/>
      <c r="AK62" s="224"/>
      <c r="AL62" s="224"/>
      <c r="AM62" s="224"/>
      <c r="AN62" s="224"/>
      <c r="AO62" s="224"/>
      <c r="AP62" s="231"/>
    </row>
    <row r="63" spans="1:42" ht="18" customHeight="1" x14ac:dyDescent="0.25">
      <c r="A63" s="8" t="s">
        <v>44</v>
      </c>
      <c r="B63" s="9"/>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280">
        <v>10888.28</v>
      </c>
      <c r="AH63" s="280"/>
      <c r="AI63" s="280"/>
      <c r="AJ63" s="280"/>
      <c r="AK63" s="280"/>
      <c r="AL63" s="280">
        <v>-586503.91</v>
      </c>
      <c r="AM63" s="280"/>
      <c r="AN63" s="280"/>
      <c r="AO63" s="280"/>
      <c r="AP63" s="281"/>
    </row>
    <row r="64" spans="1:42" ht="15.95" customHeight="1" x14ac:dyDescent="0.25">
      <c r="A64" s="11"/>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224"/>
      <c r="AH64" s="224"/>
      <c r="AI64" s="224"/>
      <c r="AJ64" s="224"/>
      <c r="AK64" s="224"/>
      <c r="AL64" s="224"/>
      <c r="AM64" s="224"/>
      <c r="AN64" s="224"/>
      <c r="AO64" s="224"/>
      <c r="AP64" s="231"/>
    </row>
    <row r="65" spans="1:42" ht="18" customHeight="1" x14ac:dyDescent="0.25">
      <c r="A65" s="8" t="s">
        <v>45</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280">
        <f>AL67</f>
        <v>224928.66999999993</v>
      </c>
      <c r="AH65" s="280"/>
      <c r="AI65" s="280"/>
      <c r="AJ65" s="280"/>
      <c r="AK65" s="280"/>
      <c r="AL65" s="289">
        <v>811432.58</v>
      </c>
      <c r="AM65" s="290"/>
      <c r="AN65" s="290"/>
      <c r="AO65" s="290"/>
      <c r="AP65" s="291"/>
    </row>
    <row r="66" spans="1:42" ht="15.95" customHeight="1" x14ac:dyDescent="0.25">
      <c r="A66" s="8"/>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226"/>
      <c r="AH66" s="226"/>
      <c r="AI66" s="226"/>
      <c r="AJ66" s="226"/>
      <c r="AK66" s="226"/>
      <c r="AL66" s="224"/>
      <c r="AM66" s="224"/>
      <c r="AN66" s="224"/>
      <c r="AO66" s="224"/>
      <c r="AP66" s="231"/>
    </row>
    <row r="67" spans="1:42" ht="18" customHeight="1" x14ac:dyDescent="0.25">
      <c r="A67" s="8" t="s">
        <v>46</v>
      </c>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280">
        <f>AG63+AG65</f>
        <v>235816.94999999992</v>
      </c>
      <c r="AH67" s="280"/>
      <c r="AI67" s="280"/>
      <c r="AJ67" s="280"/>
      <c r="AK67" s="280"/>
      <c r="AL67" s="280">
        <f>AL65+AL63</f>
        <v>224928.66999999993</v>
      </c>
      <c r="AM67" s="280"/>
      <c r="AN67" s="280"/>
      <c r="AO67" s="280"/>
      <c r="AP67" s="281"/>
    </row>
    <row r="68" spans="1:42" ht="15.95" customHeight="1" x14ac:dyDescent="0.25">
      <c r="A68" s="14"/>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64"/>
      <c r="AH68" s="64"/>
      <c r="AI68" s="64"/>
      <c r="AJ68" s="64"/>
      <c r="AK68" s="64"/>
      <c r="AL68" s="64"/>
      <c r="AM68" s="64"/>
      <c r="AN68" s="64"/>
      <c r="AO68" s="64"/>
      <c r="AP68" s="51"/>
    </row>
    <row r="80" spans="1:42" ht="18" customHeight="1" x14ac:dyDescent="0.25">
      <c r="B80" t="s">
        <v>1636</v>
      </c>
    </row>
  </sheetData>
  <protectedRanges>
    <protectedRange sqref="D3:F3 AG10:AI19 AG45:AI47 AL21:AN36 AG21:AI36 AL41:AN43 AG41:AI43 AL10:AN19 AL65:AN65 AL45:AN47 AG52:AI55 AL52:AN55 AG57:AI60 AL57:AN60" name="Rango1"/>
  </protectedRanges>
  <mergeCells count="148">
    <mergeCell ref="AG57:AK57"/>
    <mergeCell ref="AL57:AP57"/>
    <mergeCell ref="AG34:AK34"/>
    <mergeCell ref="AL35:AP35"/>
    <mergeCell ref="A1:AP1"/>
    <mergeCell ref="A2:AP2"/>
    <mergeCell ref="AG65:AK65"/>
    <mergeCell ref="AL65:AP65"/>
    <mergeCell ref="AG67:AK67"/>
    <mergeCell ref="AL67:AP67"/>
    <mergeCell ref="AG61:AK61"/>
    <mergeCell ref="AL61:AP61"/>
    <mergeCell ref="AG63:AK63"/>
    <mergeCell ref="AL63:AP63"/>
    <mergeCell ref="C47:AF47"/>
    <mergeCell ref="AG47:AK47"/>
    <mergeCell ref="AL47:AP47"/>
    <mergeCell ref="AG60:AK60"/>
    <mergeCell ref="AL60:AP60"/>
    <mergeCell ref="AG59:AK59"/>
    <mergeCell ref="AL59:AP59"/>
    <mergeCell ref="C57:AF57"/>
    <mergeCell ref="AG58:AK58"/>
    <mergeCell ref="AL58:AP58"/>
    <mergeCell ref="AG56:AK56"/>
    <mergeCell ref="AL31:AP31"/>
    <mergeCell ref="AL32:AP32"/>
    <mergeCell ref="AG39:AK39"/>
    <mergeCell ref="AL39:AP39"/>
    <mergeCell ref="AG40:AK40"/>
    <mergeCell ref="AL40:AP40"/>
    <mergeCell ref="C41:AF41"/>
    <mergeCell ref="AG41:AK41"/>
    <mergeCell ref="AL41:AP41"/>
    <mergeCell ref="C42:AF42"/>
    <mergeCell ref="AG42:AK42"/>
    <mergeCell ref="AL42:AP42"/>
    <mergeCell ref="AG51:AK51"/>
    <mergeCell ref="AL51:AP51"/>
    <mergeCell ref="AG53:AK53"/>
    <mergeCell ref="AL53:AP53"/>
    <mergeCell ref="AL36:AP36"/>
    <mergeCell ref="AL37:AP37"/>
    <mergeCell ref="C33:AF33"/>
    <mergeCell ref="C34:AF34"/>
    <mergeCell ref="C35:AF35"/>
    <mergeCell ref="C36:AF36"/>
    <mergeCell ref="AL33:AP33"/>
    <mergeCell ref="AL29:AP29"/>
    <mergeCell ref="AL30:AP30"/>
    <mergeCell ref="AL56:AP56"/>
    <mergeCell ref="C55:AF55"/>
    <mergeCell ref="AG55:AK55"/>
    <mergeCell ref="AL55:AP55"/>
    <mergeCell ref="C43:AF43"/>
    <mergeCell ref="AG43:AK43"/>
    <mergeCell ref="AL43:AP43"/>
    <mergeCell ref="AG48:AK48"/>
    <mergeCell ref="AL48:AP48"/>
    <mergeCell ref="C46:AF46"/>
    <mergeCell ref="AG46:AK46"/>
    <mergeCell ref="AL46:AP46"/>
    <mergeCell ref="AG44:AK44"/>
    <mergeCell ref="AL44:AP44"/>
    <mergeCell ref="C45:AF45"/>
    <mergeCell ref="AG45:AK45"/>
    <mergeCell ref="AL45:AP45"/>
    <mergeCell ref="C52:AF52"/>
    <mergeCell ref="AG52:AK52"/>
    <mergeCell ref="AL52:AP52"/>
    <mergeCell ref="AG37:AK37"/>
    <mergeCell ref="AG33:AK33"/>
    <mergeCell ref="AL20:AP20"/>
    <mergeCell ref="AL21:AP21"/>
    <mergeCell ref="AL22:AP22"/>
    <mergeCell ref="AL23:AP23"/>
    <mergeCell ref="AL24:AP24"/>
    <mergeCell ref="AL25:AP25"/>
    <mergeCell ref="AL26:AP26"/>
    <mergeCell ref="AL27:AP27"/>
    <mergeCell ref="AL28:AP28"/>
    <mergeCell ref="C27:AF27"/>
    <mergeCell ref="C28:AF28"/>
    <mergeCell ref="C29:AF29"/>
    <mergeCell ref="C30:AF30"/>
    <mergeCell ref="C31:AF31"/>
    <mergeCell ref="C32:AF32"/>
    <mergeCell ref="AG20:AK20"/>
    <mergeCell ref="AG27:AK27"/>
    <mergeCell ref="AG28:AK28"/>
    <mergeCell ref="AG29:AK29"/>
    <mergeCell ref="AG30:AK30"/>
    <mergeCell ref="AG31:AK31"/>
    <mergeCell ref="AG32:AK32"/>
    <mergeCell ref="AG21:AK21"/>
    <mergeCell ref="AG22:AK22"/>
    <mergeCell ref="AG23:AK23"/>
    <mergeCell ref="AG24:AK24"/>
    <mergeCell ref="AG25:AK25"/>
    <mergeCell ref="AG26:AK26"/>
    <mergeCell ref="AL18:AP18"/>
    <mergeCell ref="AL19:AP19"/>
    <mergeCell ref="AG16:AK16"/>
    <mergeCell ref="AG17:AK17"/>
    <mergeCell ref="AL17:AP17"/>
    <mergeCell ref="AL16:AP16"/>
    <mergeCell ref="C16:AF16"/>
    <mergeCell ref="C60:AF60"/>
    <mergeCell ref="AG54:AK54"/>
    <mergeCell ref="AL54:AP54"/>
    <mergeCell ref="C21:AF21"/>
    <mergeCell ref="C22:AF22"/>
    <mergeCell ref="C23:AF23"/>
    <mergeCell ref="C24:AF24"/>
    <mergeCell ref="C25:AF25"/>
    <mergeCell ref="C26:AF26"/>
    <mergeCell ref="AG18:AK18"/>
    <mergeCell ref="AG19:AK19"/>
    <mergeCell ref="C17:AF17"/>
    <mergeCell ref="C18:AF18"/>
    <mergeCell ref="C19:AF19"/>
    <mergeCell ref="AL34:AP34"/>
    <mergeCell ref="AG35:AK35"/>
    <mergeCell ref="AG36:AK36"/>
    <mergeCell ref="D3:F3"/>
    <mergeCell ref="C13:AF13"/>
    <mergeCell ref="AG14:AK14"/>
    <mergeCell ref="AG15:AK15"/>
    <mergeCell ref="AG9:AK9"/>
    <mergeCell ref="AL9:AP9"/>
    <mergeCell ref="AL10:AP10"/>
    <mergeCell ref="AL11:AP11"/>
    <mergeCell ref="AL12:AP12"/>
    <mergeCell ref="AL13:AP13"/>
    <mergeCell ref="AL14:AP14"/>
    <mergeCell ref="AL15:AP15"/>
    <mergeCell ref="C14:AF14"/>
    <mergeCell ref="C15:AF15"/>
    <mergeCell ref="C10:AF10"/>
    <mergeCell ref="C11:AF11"/>
    <mergeCell ref="C12:AF12"/>
    <mergeCell ref="AL6:AP6"/>
    <mergeCell ref="AG6:AK6"/>
    <mergeCell ref="A6:AF6"/>
    <mergeCell ref="AG10:AK10"/>
    <mergeCell ref="AG11:AK11"/>
    <mergeCell ref="AG12:AK12"/>
    <mergeCell ref="AG13:AK13"/>
  </mergeCells>
  <conditionalFormatting sqref="D3:F3">
    <cfRule type="cellIs" dxfId="301" priority="79" stopIfTrue="1" operator="notEqual">
      <formula>""</formula>
    </cfRule>
  </conditionalFormatting>
  <conditionalFormatting sqref="AG21:AG36 AL21:AL36">
    <cfRule type="cellIs" dxfId="300" priority="11" stopIfTrue="1" operator="notEqual">
      <formula>""</formula>
    </cfRule>
  </conditionalFormatting>
  <conditionalFormatting sqref="AG41:AG43 AL41:AL43">
    <cfRule type="cellIs" dxfId="299" priority="10" stopIfTrue="1" operator="notEqual">
      <formula>""</formula>
    </cfRule>
  </conditionalFormatting>
  <conditionalFormatting sqref="AG10:AG19 AL10:AL19">
    <cfRule type="cellIs" dxfId="298" priority="13" stopIfTrue="1" operator="notEqual">
      <formula>""</formula>
    </cfRule>
  </conditionalFormatting>
  <conditionalFormatting sqref="AG45:AG47 AL45:AL47">
    <cfRule type="cellIs" dxfId="297" priority="9" stopIfTrue="1" operator="notEqual">
      <formula>""</formula>
    </cfRule>
  </conditionalFormatting>
  <conditionalFormatting sqref="AG52:AG53 AL52:AL53">
    <cfRule type="cellIs" dxfId="296" priority="8" stopIfTrue="1" operator="notEqual">
      <formula>""</formula>
    </cfRule>
  </conditionalFormatting>
  <conditionalFormatting sqref="AG55 AL55">
    <cfRule type="cellIs" dxfId="295" priority="4" stopIfTrue="1" operator="notEqual">
      <formula>""</formula>
    </cfRule>
  </conditionalFormatting>
  <conditionalFormatting sqref="AL65">
    <cfRule type="cellIs" dxfId="294" priority="6" stopIfTrue="1" operator="notEqual">
      <formula>""</formula>
    </cfRule>
  </conditionalFormatting>
  <conditionalFormatting sqref="AL54 AG54">
    <cfRule type="cellIs" dxfId="293" priority="5" stopIfTrue="1" operator="notEqual">
      <formula>""</formula>
    </cfRule>
  </conditionalFormatting>
  <conditionalFormatting sqref="AG57:AG58 AL57:AL58">
    <cfRule type="cellIs" dxfId="292" priority="3" stopIfTrue="1" operator="notEqual">
      <formula>""</formula>
    </cfRule>
  </conditionalFormatting>
  <conditionalFormatting sqref="AL59 AG59">
    <cfRule type="cellIs" dxfId="291" priority="2" stopIfTrue="1" operator="notEqual">
      <formula>""</formula>
    </cfRule>
  </conditionalFormatting>
  <conditionalFormatting sqref="AG60 AL60">
    <cfRule type="cellIs" dxfId="290" priority="1" stopIfTrue="1" operator="notEqual">
      <formula>""</formula>
    </cfRule>
  </conditionalFormatting>
  <pageMargins left="0.19685039370078741" right="0.19685039370078741" top="0.19685039370078741" bottom="0.19685039370078741" header="0" footer="0"/>
  <pageSetup scale="5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CG48"/>
  <sheetViews>
    <sheetView showGridLines="0" topLeftCell="A25" zoomScale="80" zoomScaleNormal="80" workbookViewId="0">
      <selection sqref="A1:CG1"/>
    </sheetView>
  </sheetViews>
  <sheetFormatPr baseColWidth="10" defaultColWidth="2.7109375" defaultRowHeight="18" customHeight="1" x14ac:dyDescent="0.25"/>
  <cols>
    <col min="1" max="6" width="2.7109375" style="1"/>
    <col min="7" max="7" width="2.7109375" style="1" customWidth="1"/>
    <col min="8" max="31" width="2.7109375" style="1"/>
    <col min="32" max="32" width="2.85546875" style="1" customWidth="1"/>
    <col min="33" max="42" width="3.140625" style="3" customWidth="1"/>
    <col min="43" max="75" width="2.7109375" style="1"/>
    <col min="76" max="85" width="3.140625" style="3" customWidth="1"/>
    <col min="86" max="16384" width="2.7109375" style="1"/>
  </cols>
  <sheetData>
    <row r="1" spans="1:85" ht="18" customHeight="1" x14ac:dyDescent="0.25">
      <c r="A1" s="269" t="s">
        <v>519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row>
    <row r="2" spans="1:85" ht="18" customHeight="1" x14ac:dyDescent="0.25">
      <c r="A2" s="269" t="s">
        <v>51</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c r="BR2" s="269"/>
      <c r="BS2" s="269"/>
      <c r="BT2" s="269"/>
      <c r="BU2" s="269"/>
      <c r="BV2" s="269"/>
      <c r="BW2" s="269"/>
      <c r="BX2" s="269"/>
      <c r="BY2" s="269"/>
      <c r="BZ2" s="269"/>
      <c r="CA2" s="269"/>
      <c r="CB2" s="269"/>
      <c r="CC2" s="269"/>
      <c r="CD2" s="269"/>
      <c r="CE2" s="269"/>
      <c r="CF2" s="269"/>
      <c r="CG2" s="269"/>
    </row>
    <row r="3" spans="1:85" ht="18" customHeight="1" x14ac:dyDescent="0.25">
      <c r="A3" s="269" t="e">
        <f>CONCATENATE("Del ",(VLOOKUP(D4,#REF!,8,FALSE))," al ",(VLOOKUP(D4,#REF!,9,FALSE))," de 2016")</f>
        <v>#REF!</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c r="BR3" s="269"/>
      <c r="BS3" s="269"/>
      <c r="BT3" s="269"/>
      <c r="BU3" s="269"/>
      <c r="BV3" s="269"/>
      <c r="BW3" s="269"/>
      <c r="BX3" s="269"/>
      <c r="BY3" s="269"/>
      <c r="BZ3" s="269"/>
      <c r="CA3" s="269"/>
      <c r="CB3" s="269"/>
      <c r="CC3" s="269"/>
      <c r="CD3" s="269"/>
      <c r="CE3" s="269"/>
      <c r="CF3" s="269"/>
      <c r="CG3" s="269"/>
    </row>
    <row r="4" spans="1:85" ht="18" customHeight="1" x14ac:dyDescent="0.25">
      <c r="A4" s="2" t="s">
        <v>48</v>
      </c>
      <c r="B4" s="2"/>
      <c r="C4" s="2"/>
      <c r="D4" s="282" t="str">
        <f>'1.ESF'!D3</f>
        <v>920-01</v>
      </c>
      <c r="E4" s="283"/>
      <c r="F4" s="284"/>
      <c r="AQ4" s="71" t="s">
        <v>52</v>
      </c>
    </row>
    <row r="5" spans="1:85" ht="18" customHeight="1" x14ac:dyDescent="0.25">
      <c r="A5" s="2" t="s">
        <v>47</v>
      </c>
      <c r="G5" s="15" t="str">
        <f>'1.ESF'!G4</f>
        <v>SISTEMA OPERADOR DE LOS SERVICIOS DE AGUA POTABLE Y ALCANTARILLADO DEL MUNICIPIO DE TLATLAUQUITEPEC</v>
      </c>
      <c r="H5" s="15"/>
      <c r="I5" s="15"/>
      <c r="J5" s="15"/>
      <c r="K5" s="15"/>
      <c r="L5" s="15"/>
      <c r="M5" s="15"/>
      <c r="N5" s="15"/>
      <c r="O5" s="15"/>
      <c r="P5" s="15"/>
      <c r="Q5" s="15"/>
      <c r="R5" s="15"/>
      <c r="S5" s="15"/>
      <c r="T5" s="15"/>
      <c r="U5" s="15"/>
      <c r="V5" s="15"/>
      <c r="W5" s="15"/>
      <c r="X5" s="15"/>
      <c r="Y5" s="15"/>
      <c r="Z5" s="15"/>
      <c r="AA5" s="15"/>
      <c r="AB5" s="15"/>
      <c r="AC5" s="15"/>
      <c r="AD5" s="15"/>
      <c r="AE5" s="15"/>
      <c r="AF5" s="15"/>
      <c r="AG5" s="64"/>
      <c r="AH5" s="64"/>
      <c r="AI5" s="64"/>
      <c r="AJ5" s="64"/>
      <c r="AK5" s="64"/>
      <c r="AL5" s="64"/>
      <c r="AM5" s="64"/>
      <c r="AN5" s="64"/>
      <c r="AO5" s="64"/>
      <c r="AP5" s="64"/>
      <c r="AQ5" s="15"/>
      <c r="AR5" s="15"/>
      <c r="AS5" s="15"/>
      <c r="AT5" s="15"/>
      <c r="AU5" s="15"/>
      <c r="AV5" s="15"/>
    </row>
    <row r="6" spans="1:85" ht="18" customHeight="1" x14ac:dyDescent="0.25">
      <c r="AG6" s="1"/>
      <c r="AH6" s="1"/>
      <c r="AI6" s="1"/>
      <c r="AJ6" s="1"/>
      <c r="AK6" s="1"/>
      <c r="AL6" s="1"/>
      <c r="AM6" s="1"/>
      <c r="AN6" s="1"/>
      <c r="AO6" s="1"/>
      <c r="AP6" s="1"/>
      <c r="BX6" s="1"/>
      <c r="BY6" s="1"/>
      <c r="BZ6" s="1"/>
      <c r="CA6" s="1"/>
      <c r="CB6" s="1"/>
      <c r="CC6" s="1"/>
      <c r="CD6" s="1"/>
      <c r="CE6" s="1"/>
      <c r="CF6" s="1"/>
      <c r="CG6" s="1"/>
    </row>
    <row r="7" spans="1:85" s="71" customFormat="1" ht="18" customHeight="1" x14ac:dyDescent="0.25">
      <c r="A7" s="334" t="s">
        <v>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6">
        <v>2016</v>
      </c>
      <c r="AH7" s="336"/>
      <c r="AI7" s="336"/>
      <c r="AJ7" s="336"/>
      <c r="AK7" s="336"/>
      <c r="AL7" s="336">
        <v>2015</v>
      </c>
      <c r="AM7" s="336"/>
      <c r="AN7" s="336"/>
      <c r="AO7" s="336"/>
      <c r="AP7" s="336"/>
      <c r="AQ7" s="72"/>
      <c r="AR7" s="335" t="s">
        <v>0</v>
      </c>
      <c r="AS7" s="335"/>
      <c r="AT7" s="335"/>
      <c r="AU7" s="335"/>
      <c r="AV7" s="335"/>
      <c r="AW7" s="335"/>
      <c r="AX7" s="335"/>
      <c r="AY7" s="335"/>
      <c r="AZ7" s="335"/>
      <c r="BA7" s="335"/>
      <c r="BB7" s="335"/>
      <c r="BC7" s="335"/>
      <c r="BD7" s="335"/>
      <c r="BE7" s="335"/>
      <c r="BF7" s="335"/>
      <c r="BG7" s="335"/>
      <c r="BH7" s="335"/>
      <c r="BI7" s="335"/>
      <c r="BJ7" s="335"/>
      <c r="BK7" s="335"/>
      <c r="BL7" s="335"/>
      <c r="BM7" s="335"/>
      <c r="BN7" s="335"/>
      <c r="BO7" s="335"/>
      <c r="BP7" s="335"/>
      <c r="BQ7" s="335"/>
      <c r="BR7" s="335"/>
      <c r="BS7" s="335"/>
      <c r="BT7" s="335"/>
      <c r="BU7" s="335"/>
      <c r="BV7" s="335"/>
      <c r="BW7" s="335"/>
      <c r="BX7" s="336">
        <v>2016</v>
      </c>
      <c r="BY7" s="336"/>
      <c r="BZ7" s="336"/>
      <c r="CA7" s="336"/>
      <c r="CB7" s="336"/>
      <c r="CC7" s="336">
        <v>2015</v>
      </c>
      <c r="CD7" s="336"/>
      <c r="CE7" s="336"/>
      <c r="CF7" s="336"/>
      <c r="CG7" s="337"/>
    </row>
    <row r="8" spans="1:85" s="71" customFormat="1" ht="18" customHeight="1" x14ac:dyDescent="0.25">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6"/>
      <c r="BY8" s="6"/>
      <c r="BZ8" s="6"/>
      <c r="CA8" s="6"/>
      <c r="CB8" s="6"/>
      <c r="CC8" s="6"/>
      <c r="CD8" s="6"/>
      <c r="CE8" s="6"/>
      <c r="CF8" s="6"/>
      <c r="CG8" s="7"/>
    </row>
    <row r="9" spans="1:85" ht="18" customHeight="1" x14ac:dyDescent="0.25">
      <c r="A9" s="8" t="s">
        <v>551</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13"/>
      <c r="AH9" s="13"/>
      <c r="AI9" s="13"/>
      <c r="AJ9" s="13"/>
      <c r="AK9" s="13"/>
      <c r="AL9" s="13"/>
      <c r="AM9" s="13"/>
      <c r="AN9" s="13"/>
      <c r="AO9" s="13"/>
      <c r="AP9" s="13"/>
      <c r="AQ9" s="9"/>
      <c r="AR9" s="10" t="s">
        <v>553</v>
      </c>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324"/>
      <c r="BY9" s="324"/>
      <c r="BZ9" s="324"/>
      <c r="CA9" s="324"/>
      <c r="CB9" s="324"/>
      <c r="CC9" s="324"/>
      <c r="CD9" s="324"/>
      <c r="CE9" s="324"/>
      <c r="CF9" s="324"/>
      <c r="CG9" s="325"/>
    </row>
    <row r="10" spans="1:85" ht="18" customHeight="1" x14ac:dyDescent="0.25">
      <c r="A10" s="11"/>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76"/>
      <c r="AH10" s="76"/>
      <c r="AI10" s="76"/>
      <c r="AJ10" s="76"/>
      <c r="AK10" s="76"/>
      <c r="AL10" s="76"/>
      <c r="AM10" s="76"/>
      <c r="AN10" s="76"/>
      <c r="AO10" s="76"/>
      <c r="AP10" s="76"/>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76"/>
      <c r="BY10" s="76"/>
      <c r="BZ10" s="76"/>
      <c r="CA10" s="76"/>
      <c r="CB10" s="76"/>
      <c r="CC10" s="76"/>
      <c r="CD10" s="76"/>
      <c r="CE10" s="76"/>
      <c r="CF10" s="76"/>
      <c r="CG10" s="77"/>
    </row>
    <row r="11" spans="1:85" s="2" customFormat="1" ht="18" customHeight="1" x14ac:dyDescent="0.25">
      <c r="A11" s="8"/>
      <c r="B11" s="10" t="s">
        <v>6</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80">
        <f>SUM(AG12:AK23)</f>
        <v>0</v>
      </c>
      <c r="AH11" s="280"/>
      <c r="AI11" s="280"/>
      <c r="AJ11" s="280"/>
      <c r="AK11" s="280"/>
      <c r="AL11" s="280">
        <f>SUM(AL12:AP23)</f>
        <v>0</v>
      </c>
      <c r="AM11" s="280"/>
      <c r="AN11" s="280"/>
      <c r="AO11" s="280"/>
      <c r="AP11" s="280"/>
      <c r="AQ11" s="10"/>
      <c r="AR11" s="10"/>
      <c r="AS11" s="10" t="s">
        <v>6</v>
      </c>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280">
        <f>SUM(BX12:CB14)</f>
        <v>0</v>
      </c>
      <c r="BY11" s="280"/>
      <c r="BZ11" s="280"/>
      <c r="CA11" s="280"/>
      <c r="CB11" s="280"/>
      <c r="CC11" s="280">
        <f>SUM(CC12:CG14)</f>
        <v>0</v>
      </c>
      <c r="CD11" s="280"/>
      <c r="CE11" s="280"/>
      <c r="CF11" s="280"/>
      <c r="CG11" s="281"/>
    </row>
    <row r="12" spans="1:85" ht="18" customHeight="1" x14ac:dyDescent="0.25">
      <c r="A12" s="11"/>
      <c r="B12" s="9"/>
      <c r="C12" s="319" t="s">
        <v>2</v>
      </c>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00"/>
      <c r="AH12" s="300"/>
      <c r="AI12" s="300"/>
      <c r="AJ12" s="300"/>
      <c r="AK12" s="300"/>
      <c r="AL12" s="300"/>
      <c r="AM12" s="300"/>
      <c r="AN12" s="300"/>
      <c r="AO12" s="300"/>
      <c r="AP12" s="300"/>
      <c r="AQ12" s="9"/>
      <c r="AR12" s="9"/>
      <c r="AS12" s="9"/>
      <c r="AT12" s="319" t="s">
        <v>31</v>
      </c>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20"/>
      <c r="BX12" s="300"/>
      <c r="BY12" s="300"/>
      <c r="BZ12" s="300"/>
      <c r="CA12" s="300"/>
      <c r="CB12" s="300"/>
      <c r="CC12" s="300"/>
      <c r="CD12" s="300"/>
      <c r="CE12" s="300"/>
      <c r="CF12" s="300"/>
      <c r="CG12" s="300"/>
    </row>
    <row r="13" spans="1:85" ht="18" customHeight="1" x14ac:dyDescent="0.25">
      <c r="A13" s="11"/>
      <c r="B13" s="9"/>
      <c r="C13" s="318" t="s">
        <v>316</v>
      </c>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00"/>
      <c r="AH13" s="300"/>
      <c r="AI13" s="300"/>
      <c r="AJ13" s="300"/>
      <c r="AK13" s="300"/>
      <c r="AL13" s="300"/>
      <c r="AM13" s="300"/>
      <c r="AN13" s="300"/>
      <c r="AO13" s="300"/>
      <c r="AP13" s="300"/>
      <c r="AQ13" s="9"/>
      <c r="AR13" s="9"/>
      <c r="AS13" s="9"/>
      <c r="AT13" s="318" t="s">
        <v>32</v>
      </c>
      <c r="AU13" s="318"/>
      <c r="AV13" s="318"/>
      <c r="AW13" s="318"/>
      <c r="AX13" s="318"/>
      <c r="AY13" s="318"/>
      <c r="AZ13" s="318"/>
      <c r="BA13" s="318"/>
      <c r="BB13" s="318"/>
      <c r="BC13" s="318"/>
      <c r="BD13" s="318"/>
      <c r="BE13" s="318"/>
      <c r="BF13" s="318"/>
      <c r="BG13" s="318"/>
      <c r="BH13" s="318"/>
      <c r="BI13" s="318"/>
      <c r="BJ13" s="318"/>
      <c r="BK13" s="318"/>
      <c r="BL13" s="318"/>
      <c r="BM13" s="318"/>
      <c r="BN13" s="318"/>
      <c r="BO13" s="318"/>
      <c r="BP13" s="318"/>
      <c r="BQ13" s="318"/>
      <c r="BR13" s="318"/>
      <c r="BS13" s="318"/>
      <c r="BT13" s="318"/>
      <c r="BU13" s="318"/>
      <c r="BV13" s="318"/>
      <c r="BW13" s="321"/>
      <c r="BX13" s="300"/>
      <c r="BY13" s="300"/>
      <c r="BZ13" s="300"/>
      <c r="CA13" s="300"/>
      <c r="CB13" s="300"/>
      <c r="CC13" s="300"/>
      <c r="CD13" s="300"/>
      <c r="CE13" s="300"/>
      <c r="CF13" s="300"/>
      <c r="CG13" s="300"/>
    </row>
    <row r="14" spans="1:85" ht="18" customHeight="1" x14ac:dyDescent="0.25">
      <c r="A14" s="11"/>
      <c r="B14" s="9"/>
      <c r="C14" s="318" t="s">
        <v>3</v>
      </c>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00"/>
      <c r="AH14" s="300"/>
      <c r="AI14" s="300"/>
      <c r="AJ14" s="300"/>
      <c r="AK14" s="300"/>
      <c r="AL14" s="300"/>
      <c r="AM14" s="300"/>
      <c r="AN14" s="300"/>
      <c r="AO14" s="300"/>
      <c r="AP14" s="300"/>
      <c r="AQ14" s="9"/>
      <c r="AR14" s="9"/>
      <c r="AS14" s="9"/>
      <c r="AT14" s="318" t="s">
        <v>33</v>
      </c>
      <c r="AU14" s="318"/>
      <c r="AV14" s="318"/>
      <c r="AW14" s="318"/>
      <c r="AX14" s="318"/>
      <c r="AY14" s="318"/>
      <c r="AZ14" s="318"/>
      <c r="BA14" s="318"/>
      <c r="BB14" s="318"/>
      <c r="BC14" s="318"/>
      <c r="BD14" s="318"/>
      <c r="BE14" s="318"/>
      <c r="BF14" s="318"/>
      <c r="BG14" s="318"/>
      <c r="BH14" s="318"/>
      <c r="BI14" s="318"/>
      <c r="BJ14" s="318"/>
      <c r="BK14" s="318"/>
      <c r="BL14" s="318"/>
      <c r="BM14" s="318"/>
      <c r="BN14" s="318"/>
      <c r="BO14" s="318"/>
      <c r="BP14" s="318"/>
      <c r="BQ14" s="318"/>
      <c r="BR14" s="318"/>
      <c r="BS14" s="318"/>
      <c r="BT14" s="318"/>
      <c r="BU14" s="318"/>
      <c r="BV14" s="318"/>
      <c r="BW14" s="321"/>
      <c r="BX14" s="300"/>
      <c r="BY14" s="300"/>
      <c r="BZ14" s="300"/>
      <c r="CA14" s="300"/>
      <c r="CB14" s="300"/>
      <c r="CC14" s="300"/>
      <c r="CD14" s="300"/>
      <c r="CE14" s="300"/>
      <c r="CF14" s="300"/>
      <c r="CG14" s="300"/>
    </row>
    <row r="15" spans="1:85" ht="18" customHeight="1" x14ac:dyDescent="0.25">
      <c r="A15" s="11"/>
      <c r="B15" s="9"/>
      <c r="C15" s="318" t="s">
        <v>4</v>
      </c>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00"/>
      <c r="AH15" s="300"/>
      <c r="AI15" s="300"/>
      <c r="AJ15" s="300"/>
      <c r="AK15" s="300"/>
      <c r="AL15" s="300"/>
      <c r="AM15" s="300"/>
      <c r="AN15" s="300"/>
      <c r="AO15" s="300"/>
      <c r="AP15" s="300"/>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56"/>
      <c r="BY15" s="56"/>
      <c r="BZ15" s="56"/>
      <c r="CA15" s="56"/>
      <c r="CB15" s="56"/>
      <c r="CC15" s="56"/>
      <c r="CD15" s="56"/>
      <c r="CE15" s="56"/>
      <c r="CF15" s="56"/>
      <c r="CG15" s="60"/>
    </row>
    <row r="16" spans="1:85" ht="18" customHeight="1" x14ac:dyDescent="0.25">
      <c r="A16" s="11"/>
      <c r="B16" s="9"/>
      <c r="C16" s="318" t="s">
        <v>5</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00"/>
      <c r="AH16" s="300"/>
      <c r="AI16" s="300"/>
      <c r="AJ16" s="300"/>
      <c r="AK16" s="300"/>
      <c r="AL16" s="300"/>
      <c r="AM16" s="300"/>
      <c r="AN16" s="300"/>
      <c r="AO16" s="300"/>
      <c r="AP16" s="300"/>
      <c r="AQ16" s="9"/>
      <c r="AR16" s="9"/>
      <c r="AS16" s="10" t="s">
        <v>13</v>
      </c>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280">
        <f>SUM(BX17:CB19)</f>
        <v>0</v>
      </c>
      <c r="BY16" s="280"/>
      <c r="BZ16" s="280"/>
      <c r="CA16" s="280"/>
      <c r="CB16" s="280"/>
      <c r="CC16" s="280">
        <f>SUM(CC17:CG19)</f>
        <v>0</v>
      </c>
      <c r="CD16" s="280"/>
      <c r="CE16" s="280"/>
      <c r="CF16" s="280"/>
      <c r="CG16" s="281"/>
    </row>
    <row r="17" spans="1:85" ht="18" customHeight="1" x14ac:dyDescent="0.25">
      <c r="A17" s="11"/>
      <c r="B17" s="9"/>
      <c r="C17" s="318" t="s">
        <v>7</v>
      </c>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00"/>
      <c r="AH17" s="300"/>
      <c r="AI17" s="300"/>
      <c r="AJ17" s="300"/>
      <c r="AK17" s="300"/>
      <c r="AL17" s="300"/>
      <c r="AM17" s="300"/>
      <c r="AN17" s="300"/>
      <c r="AO17" s="300"/>
      <c r="AP17" s="300"/>
      <c r="AQ17" s="9"/>
      <c r="AR17" s="9"/>
      <c r="AS17" s="9"/>
      <c r="AT17" s="319" t="s">
        <v>31</v>
      </c>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20"/>
      <c r="BX17" s="300"/>
      <c r="BY17" s="300"/>
      <c r="BZ17" s="300"/>
      <c r="CA17" s="300"/>
      <c r="CB17" s="300"/>
      <c r="CC17" s="300"/>
      <c r="CD17" s="300"/>
      <c r="CE17" s="300"/>
      <c r="CF17" s="300"/>
      <c r="CG17" s="300"/>
    </row>
    <row r="18" spans="1:85" ht="18" customHeight="1" x14ac:dyDescent="0.25">
      <c r="A18" s="11"/>
      <c r="B18" s="9"/>
      <c r="C18" s="318" t="s">
        <v>8</v>
      </c>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00"/>
      <c r="AH18" s="300"/>
      <c r="AI18" s="300"/>
      <c r="AJ18" s="300"/>
      <c r="AK18" s="300"/>
      <c r="AL18" s="300"/>
      <c r="AM18" s="300"/>
      <c r="AN18" s="300"/>
      <c r="AO18" s="300"/>
      <c r="AP18" s="300"/>
      <c r="AQ18" s="9"/>
      <c r="AR18" s="9"/>
      <c r="AS18" s="9"/>
      <c r="AT18" s="318" t="s">
        <v>32</v>
      </c>
      <c r="AU18" s="318"/>
      <c r="AV18" s="318"/>
      <c r="AW18" s="318"/>
      <c r="AX18" s="318"/>
      <c r="AY18" s="318"/>
      <c r="AZ18" s="318"/>
      <c r="BA18" s="318"/>
      <c r="BB18" s="318"/>
      <c r="BC18" s="318"/>
      <c r="BD18" s="318"/>
      <c r="BE18" s="318"/>
      <c r="BF18" s="318"/>
      <c r="BG18" s="318"/>
      <c r="BH18" s="318"/>
      <c r="BI18" s="318"/>
      <c r="BJ18" s="318"/>
      <c r="BK18" s="318"/>
      <c r="BL18" s="318"/>
      <c r="BM18" s="318"/>
      <c r="BN18" s="318"/>
      <c r="BO18" s="318"/>
      <c r="BP18" s="318"/>
      <c r="BQ18" s="318"/>
      <c r="BR18" s="318"/>
      <c r="BS18" s="318"/>
      <c r="BT18" s="318"/>
      <c r="BU18" s="318"/>
      <c r="BV18" s="318"/>
      <c r="BW18" s="321"/>
      <c r="BX18" s="300"/>
      <c r="BY18" s="300"/>
      <c r="BZ18" s="300"/>
      <c r="CA18" s="300"/>
      <c r="CB18" s="300"/>
      <c r="CC18" s="300"/>
      <c r="CD18" s="300"/>
      <c r="CE18" s="300"/>
      <c r="CF18" s="300"/>
      <c r="CG18" s="300"/>
    </row>
    <row r="19" spans="1:85" ht="18" customHeight="1" x14ac:dyDescent="0.25">
      <c r="A19" s="11"/>
      <c r="B19" s="9"/>
      <c r="C19" s="332" t="s">
        <v>9</v>
      </c>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3"/>
      <c r="AH19" s="333"/>
      <c r="AI19" s="333"/>
      <c r="AJ19" s="333"/>
      <c r="AK19" s="333"/>
      <c r="AL19" s="333"/>
      <c r="AM19" s="333"/>
      <c r="AN19" s="333"/>
      <c r="AO19" s="333"/>
      <c r="AP19" s="333"/>
      <c r="AQ19" s="9"/>
      <c r="AR19" s="9"/>
      <c r="AS19" s="9"/>
      <c r="AT19" s="318" t="s">
        <v>34</v>
      </c>
      <c r="AU19" s="318"/>
      <c r="AV19" s="318"/>
      <c r="AW19" s="318"/>
      <c r="AX19" s="318"/>
      <c r="AY19" s="318"/>
      <c r="AZ19" s="318"/>
      <c r="BA19" s="318"/>
      <c r="BB19" s="318"/>
      <c r="BC19" s="318"/>
      <c r="BD19" s="318"/>
      <c r="BE19" s="318"/>
      <c r="BF19" s="318"/>
      <c r="BG19" s="318"/>
      <c r="BH19" s="318"/>
      <c r="BI19" s="318"/>
      <c r="BJ19" s="318"/>
      <c r="BK19" s="318"/>
      <c r="BL19" s="318"/>
      <c r="BM19" s="318"/>
      <c r="BN19" s="318"/>
      <c r="BO19" s="318"/>
      <c r="BP19" s="318"/>
      <c r="BQ19" s="318"/>
      <c r="BR19" s="318"/>
      <c r="BS19" s="318"/>
      <c r="BT19" s="318"/>
      <c r="BU19" s="318"/>
      <c r="BV19" s="318"/>
      <c r="BW19" s="321"/>
      <c r="BX19" s="300"/>
      <c r="BY19" s="300"/>
      <c r="BZ19" s="300"/>
      <c r="CA19" s="300"/>
      <c r="CB19" s="300"/>
      <c r="CC19" s="300"/>
      <c r="CD19" s="300"/>
      <c r="CE19" s="300"/>
      <c r="CF19" s="300"/>
      <c r="CG19" s="300"/>
    </row>
    <row r="20" spans="1:85" ht="18" customHeight="1" x14ac:dyDescent="0.25">
      <c r="A20" s="11"/>
      <c r="B20" s="9"/>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3"/>
      <c r="AH20" s="333"/>
      <c r="AI20" s="333"/>
      <c r="AJ20" s="333"/>
      <c r="AK20" s="333"/>
      <c r="AL20" s="333"/>
      <c r="AM20" s="333"/>
      <c r="AN20" s="333"/>
      <c r="AO20" s="333"/>
      <c r="AP20" s="333"/>
      <c r="AQ20" s="9"/>
      <c r="AR20" s="9"/>
      <c r="AS20" s="9"/>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58"/>
      <c r="BY20" s="58"/>
      <c r="BZ20" s="58"/>
      <c r="CA20" s="58"/>
      <c r="CB20" s="58"/>
      <c r="CC20" s="58"/>
      <c r="CD20" s="58"/>
      <c r="CE20" s="58"/>
      <c r="CF20" s="58"/>
      <c r="CG20" s="59"/>
    </row>
    <row r="21" spans="1:85" ht="18" customHeight="1" x14ac:dyDescent="0.25">
      <c r="A21" s="11"/>
      <c r="B21" s="9"/>
      <c r="C21" s="318" t="s">
        <v>10</v>
      </c>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00"/>
      <c r="AH21" s="300"/>
      <c r="AI21" s="300"/>
      <c r="AJ21" s="300"/>
      <c r="AK21" s="300"/>
      <c r="AL21" s="300"/>
      <c r="AM21" s="300"/>
      <c r="AN21" s="300"/>
      <c r="AO21" s="300"/>
      <c r="AP21" s="300"/>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56"/>
      <c r="BY21" s="56"/>
      <c r="BZ21" s="56"/>
      <c r="CA21" s="56"/>
      <c r="CB21" s="56"/>
      <c r="CC21" s="56"/>
      <c r="CD21" s="56"/>
      <c r="CE21" s="56"/>
      <c r="CF21" s="56"/>
      <c r="CG21" s="60"/>
    </row>
    <row r="22" spans="1:85" ht="18" customHeight="1" x14ac:dyDescent="0.25">
      <c r="A22" s="11"/>
      <c r="B22" s="9"/>
      <c r="C22" s="318" t="s">
        <v>11</v>
      </c>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00"/>
      <c r="AH22" s="300"/>
      <c r="AI22" s="300"/>
      <c r="AJ22" s="300"/>
      <c r="AK22" s="300"/>
      <c r="AL22" s="300"/>
      <c r="AM22" s="300"/>
      <c r="AN22" s="300"/>
      <c r="AO22" s="300"/>
      <c r="AP22" s="300"/>
      <c r="AQ22" s="9"/>
      <c r="AR22" s="9"/>
      <c r="AS22" s="9"/>
      <c r="AT22" s="331" t="s">
        <v>35</v>
      </c>
      <c r="AU22" s="331"/>
      <c r="AV22" s="331"/>
      <c r="AW22" s="331"/>
      <c r="AX22" s="331"/>
      <c r="AY22" s="331"/>
      <c r="AZ22" s="331"/>
      <c r="BA22" s="331"/>
      <c r="BB22" s="331"/>
      <c r="BC22" s="331"/>
      <c r="BD22" s="331"/>
      <c r="BE22" s="331"/>
      <c r="BF22" s="331"/>
      <c r="BG22" s="331"/>
      <c r="BH22" s="331"/>
      <c r="BI22" s="331"/>
      <c r="BJ22" s="331"/>
      <c r="BK22" s="331"/>
      <c r="BL22" s="331"/>
      <c r="BM22" s="331"/>
      <c r="BN22" s="331"/>
      <c r="BO22" s="331"/>
      <c r="BP22" s="331"/>
      <c r="BQ22" s="331"/>
      <c r="BR22" s="331"/>
      <c r="BS22" s="331"/>
      <c r="BT22" s="331"/>
      <c r="BU22" s="331"/>
      <c r="BV22" s="331"/>
      <c r="BW22" s="331"/>
      <c r="BX22" s="280">
        <f>BX11-BX16</f>
        <v>0</v>
      </c>
      <c r="BY22" s="280"/>
      <c r="BZ22" s="280"/>
      <c r="CA22" s="280"/>
      <c r="CB22" s="280"/>
      <c r="CC22" s="280">
        <f>CC11-CC16</f>
        <v>0</v>
      </c>
      <c r="CD22" s="280"/>
      <c r="CE22" s="280"/>
      <c r="CF22" s="280"/>
      <c r="CG22" s="281"/>
    </row>
    <row r="23" spans="1:85" ht="18" customHeight="1" x14ac:dyDescent="0.25">
      <c r="A23" s="11"/>
      <c r="B23" s="9"/>
      <c r="C23" s="318" t="s">
        <v>12</v>
      </c>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00"/>
      <c r="AH23" s="300"/>
      <c r="AI23" s="300"/>
      <c r="AJ23" s="300"/>
      <c r="AK23" s="300"/>
      <c r="AL23" s="300"/>
      <c r="AM23" s="300"/>
      <c r="AN23" s="300"/>
      <c r="AO23" s="300"/>
      <c r="AP23" s="300"/>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56"/>
      <c r="BY23" s="56"/>
      <c r="BZ23" s="56"/>
      <c r="CA23" s="56"/>
      <c r="CB23" s="56"/>
      <c r="CC23" s="56"/>
      <c r="CD23" s="56"/>
      <c r="CE23" s="56"/>
      <c r="CF23" s="56"/>
      <c r="CG23" s="60"/>
    </row>
    <row r="24" spans="1:85" ht="18" customHeight="1" x14ac:dyDescent="0.25">
      <c r="A24" s="11"/>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68"/>
      <c r="AH24" s="68"/>
      <c r="AI24" s="68"/>
      <c r="AJ24" s="68"/>
      <c r="AK24" s="68"/>
      <c r="AL24" s="68"/>
      <c r="AM24" s="68"/>
      <c r="AN24" s="68"/>
      <c r="AO24" s="68"/>
      <c r="AP24" s="68"/>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68"/>
      <c r="BY24" s="68"/>
      <c r="BZ24" s="68"/>
      <c r="CA24" s="68"/>
      <c r="CB24" s="68"/>
      <c r="CC24" s="68"/>
      <c r="CD24" s="68"/>
      <c r="CE24" s="68"/>
      <c r="CF24" s="68"/>
      <c r="CG24" s="73"/>
    </row>
    <row r="25" spans="1:85" ht="18" customHeight="1" x14ac:dyDescent="0.25">
      <c r="A25" s="11"/>
      <c r="B25" s="10" t="s">
        <v>13</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280">
        <f>SUM(AG26:AK41)</f>
        <v>0</v>
      </c>
      <c r="AH25" s="280"/>
      <c r="AI25" s="280"/>
      <c r="AJ25" s="280"/>
      <c r="AK25" s="280"/>
      <c r="AL25" s="322">
        <f>SUM(AL26:AP41)</f>
        <v>0</v>
      </c>
      <c r="AM25" s="322"/>
      <c r="AN25" s="322"/>
      <c r="AO25" s="322"/>
      <c r="AP25" s="322"/>
      <c r="AQ25" s="9"/>
      <c r="AR25" s="10" t="s">
        <v>36</v>
      </c>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56"/>
      <c r="BY25" s="56"/>
      <c r="BZ25" s="56"/>
      <c r="CA25" s="56"/>
      <c r="CB25" s="56"/>
      <c r="CC25" s="56"/>
      <c r="CD25" s="56"/>
      <c r="CE25" s="56"/>
      <c r="CF25" s="56"/>
      <c r="CG25" s="60"/>
    </row>
    <row r="26" spans="1:85" ht="18" customHeight="1" x14ac:dyDescent="0.25">
      <c r="A26" s="11"/>
      <c r="B26" s="9"/>
      <c r="C26" s="319" t="s">
        <v>14</v>
      </c>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20"/>
      <c r="AG26" s="328"/>
      <c r="AH26" s="329"/>
      <c r="AI26" s="329"/>
      <c r="AJ26" s="329"/>
      <c r="AK26" s="330"/>
      <c r="AL26" s="328"/>
      <c r="AM26" s="329"/>
      <c r="AN26" s="329"/>
      <c r="AO26" s="329"/>
      <c r="AP26" s="330"/>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56"/>
      <c r="BY26" s="56"/>
      <c r="BZ26" s="56"/>
      <c r="CA26" s="56"/>
      <c r="CB26" s="56"/>
      <c r="CC26" s="56"/>
      <c r="CD26" s="56"/>
      <c r="CE26" s="56"/>
      <c r="CF26" s="56"/>
      <c r="CG26" s="60"/>
    </row>
    <row r="27" spans="1:85" ht="18" customHeight="1" x14ac:dyDescent="0.25">
      <c r="A27" s="11"/>
      <c r="B27" s="9"/>
      <c r="C27" s="318" t="s">
        <v>15</v>
      </c>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21"/>
      <c r="AG27" s="328"/>
      <c r="AH27" s="329"/>
      <c r="AI27" s="329"/>
      <c r="AJ27" s="329"/>
      <c r="AK27" s="330"/>
      <c r="AL27" s="328"/>
      <c r="AM27" s="329"/>
      <c r="AN27" s="329"/>
      <c r="AO27" s="329"/>
      <c r="AP27" s="330"/>
      <c r="AQ27" s="9"/>
      <c r="AR27" s="9"/>
      <c r="AS27" s="10" t="s">
        <v>6</v>
      </c>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280">
        <f>SUM(BX28:CB31)</f>
        <v>0</v>
      </c>
      <c r="BY27" s="280"/>
      <c r="BZ27" s="280"/>
      <c r="CA27" s="280"/>
      <c r="CB27" s="280"/>
      <c r="CC27" s="280">
        <f>SUM(CC28:CG31)</f>
        <v>0</v>
      </c>
      <c r="CD27" s="280"/>
      <c r="CE27" s="280"/>
      <c r="CF27" s="280"/>
      <c r="CG27" s="281"/>
    </row>
    <row r="28" spans="1:85" ht="18" customHeight="1" x14ac:dyDescent="0.25">
      <c r="A28" s="11"/>
      <c r="B28" s="9"/>
      <c r="C28" s="318" t="s">
        <v>16</v>
      </c>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21"/>
      <c r="AG28" s="328"/>
      <c r="AH28" s="329"/>
      <c r="AI28" s="329"/>
      <c r="AJ28" s="329"/>
      <c r="AK28" s="330"/>
      <c r="AL28" s="328"/>
      <c r="AM28" s="329"/>
      <c r="AN28" s="329"/>
      <c r="AO28" s="329"/>
      <c r="AP28" s="330"/>
      <c r="AQ28" s="9"/>
      <c r="AR28" s="9"/>
      <c r="AS28" s="9"/>
      <c r="AT28" s="319" t="s">
        <v>37</v>
      </c>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20"/>
      <c r="BX28" s="300"/>
      <c r="BY28" s="300"/>
      <c r="BZ28" s="300"/>
      <c r="CA28" s="300"/>
      <c r="CB28" s="300"/>
      <c r="CC28" s="300"/>
      <c r="CD28" s="300"/>
      <c r="CE28" s="300"/>
      <c r="CF28" s="300"/>
      <c r="CG28" s="300"/>
    </row>
    <row r="29" spans="1:85" ht="18" customHeight="1" x14ac:dyDescent="0.25">
      <c r="A29" s="11"/>
      <c r="B29" s="9"/>
      <c r="C29" s="318" t="s">
        <v>17</v>
      </c>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21"/>
      <c r="AG29" s="328"/>
      <c r="AH29" s="329"/>
      <c r="AI29" s="329"/>
      <c r="AJ29" s="329"/>
      <c r="AK29" s="330"/>
      <c r="AL29" s="328"/>
      <c r="AM29" s="329"/>
      <c r="AN29" s="329"/>
      <c r="AO29" s="329"/>
      <c r="AP29" s="330"/>
      <c r="AQ29" s="9"/>
      <c r="AR29" s="9"/>
      <c r="AS29" s="9"/>
      <c r="AT29" s="20"/>
      <c r="AU29" s="318" t="s">
        <v>38</v>
      </c>
      <c r="AV29" s="318"/>
      <c r="AW29" s="318"/>
      <c r="AX29" s="318"/>
      <c r="AY29" s="318"/>
      <c r="AZ29" s="318"/>
      <c r="BA29" s="318"/>
      <c r="BB29" s="318"/>
      <c r="BC29" s="318"/>
      <c r="BD29" s="318"/>
      <c r="BE29" s="318"/>
      <c r="BF29" s="318"/>
      <c r="BG29" s="318"/>
      <c r="BH29" s="318"/>
      <c r="BI29" s="318"/>
      <c r="BJ29" s="318"/>
      <c r="BK29" s="318"/>
      <c r="BL29" s="318"/>
      <c r="BM29" s="318"/>
      <c r="BN29" s="318"/>
      <c r="BO29" s="318"/>
      <c r="BP29" s="318"/>
      <c r="BQ29" s="318"/>
      <c r="BR29" s="318"/>
      <c r="BS29" s="318"/>
      <c r="BT29" s="318"/>
      <c r="BU29" s="318"/>
      <c r="BV29" s="318"/>
      <c r="BW29" s="321"/>
      <c r="BX29" s="300"/>
      <c r="BY29" s="300"/>
      <c r="BZ29" s="300"/>
      <c r="CA29" s="300"/>
      <c r="CB29" s="300"/>
      <c r="CC29" s="300"/>
      <c r="CD29" s="300"/>
      <c r="CE29" s="300"/>
      <c r="CF29" s="300"/>
      <c r="CG29" s="300"/>
    </row>
    <row r="30" spans="1:85" ht="18" customHeight="1" x14ac:dyDescent="0.25">
      <c r="A30" s="11"/>
      <c r="B30" s="9"/>
      <c r="C30" s="318" t="s">
        <v>18</v>
      </c>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21"/>
      <c r="AG30" s="328"/>
      <c r="AH30" s="329"/>
      <c r="AI30" s="329"/>
      <c r="AJ30" s="329"/>
      <c r="AK30" s="330"/>
      <c r="AL30" s="328"/>
      <c r="AM30" s="329"/>
      <c r="AN30" s="329"/>
      <c r="AO30" s="329"/>
      <c r="AP30" s="330"/>
      <c r="AQ30" s="9"/>
      <c r="AR30" s="9"/>
      <c r="AS30" s="9"/>
      <c r="AT30" s="15"/>
      <c r="AU30" s="318" t="s">
        <v>39</v>
      </c>
      <c r="AV30" s="318"/>
      <c r="AW30" s="318"/>
      <c r="AX30" s="318"/>
      <c r="AY30" s="318"/>
      <c r="AZ30" s="318"/>
      <c r="BA30" s="318"/>
      <c r="BB30" s="318"/>
      <c r="BC30" s="318"/>
      <c r="BD30" s="318"/>
      <c r="BE30" s="318"/>
      <c r="BF30" s="318"/>
      <c r="BG30" s="318"/>
      <c r="BH30" s="318"/>
      <c r="BI30" s="318"/>
      <c r="BJ30" s="318"/>
      <c r="BK30" s="318"/>
      <c r="BL30" s="318"/>
      <c r="BM30" s="318"/>
      <c r="BN30" s="318"/>
      <c r="BO30" s="318"/>
      <c r="BP30" s="318"/>
      <c r="BQ30" s="318"/>
      <c r="BR30" s="318"/>
      <c r="BS30" s="318"/>
      <c r="BT30" s="318"/>
      <c r="BU30" s="318"/>
      <c r="BV30" s="318"/>
      <c r="BW30" s="321"/>
      <c r="BX30" s="300"/>
      <c r="BY30" s="300"/>
      <c r="BZ30" s="300"/>
      <c r="CA30" s="300"/>
      <c r="CB30" s="300"/>
      <c r="CC30" s="300"/>
      <c r="CD30" s="300"/>
      <c r="CE30" s="300"/>
      <c r="CF30" s="300"/>
      <c r="CG30" s="300"/>
    </row>
    <row r="31" spans="1:85" ht="18" customHeight="1" x14ac:dyDescent="0.25">
      <c r="A31" s="11"/>
      <c r="B31" s="9"/>
      <c r="C31" s="318" t="s">
        <v>19</v>
      </c>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21"/>
      <c r="AG31" s="328"/>
      <c r="AH31" s="329"/>
      <c r="AI31" s="329"/>
      <c r="AJ31" s="329"/>
      <c r="AK31" s="330"/>
      <c r="AL31" s="328"/>
      <c r="AM31" s="329"/>
      <c r="AN31" s="329"/>
      <c r="AO31" s="329"/>
      <c r="AP31" s="330"/>
      <c r="AQ31" s="9"/>
      <c r="AR31" s="9"/>
      <c r="AS31" s="9"/>
      <c r="AT31" s="318" t="s">
        <v>40</v>
      </c>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21"/>
      <c r="BX31" s="300"/>
      <c r="BY31" s="300"/>
      <c r="BZ31" s="300"/>
      <c r="CA31" s="300"/>
      <c r="CB31" s="300"/>
      <c r="CC31" s="300"/>
      <c r="CD31" s="300"/>
      <c r="CE31" s="300"/>
      <c r="CF31" s="300"/>
      <c r="CG31" s="300"/>
    </row>
    <row r="32" spans="1:85" ht="18" customHeight="1" x14ac:dyDescent="0.25">
      <c r="A32" s="11"/>
      <c r="B32" s="9"/>
      <c r="C32" s="318" t="s">
        <v>20</v>
      </c>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21"/>
      <c r="AG32" s="328"/>
      <c r="AH32" s="329"/>
      <c r="AI32" s="329"/>
      <c r="AJ32" s="329"/>
      <c r="AK32" s="330"/>
      <c r="AL32" s="328"/>
      <c r="AM32" s="329"/>
      <c r="AN32" s="329"/>
      <c r="AO32" s="329"/>
      <c r="AP32" s="330"/>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56"/>
      <c r="BY32" s="56"/>
      <c r="BZ32" s="56"/>
      <c r="CA32" s="56"/>
      <c r="CB32" s="56"/>
      <c r="CC32" s="56"/>
      <c r="CD32" s="56"/>
      <c r="CE32" s="56"/>
      <c r="CF32" s="56"/>
      <c r="CG32" s="60"/>
    </row>
    <row r="33" spans="1:85" ht="18" customHeight="1" x14ac:dyDescent="0.25">
      <c r="A33" s="11"/>
      <c r="B33" s="9"/>
      <c r="C33" s="318" t="s">
        <v>21</v>
      </c>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21"/>
      <c r="AG33" s="328"/>
      <c r="AH33" s="329"/>
      <c r="AI33" s="329"/>
      <c r="AJ33" s="329"/>
      <c r="AK33" s="330"/>
      <c r="AL33" s="328"/>
      <c r="AM33" s="329"/>
      <c r="AN33" s="329"/>
      <c r="AO33" s="329"/>
      <c r="AP33" s="330"/>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56"/>
      <c r="BY33" s="56"/>
      <c r="BZ33" s="56"/>
      <c r="CA33" s="56"/>
      <c r="CB33" s="56"/>
      <c r="CC33" s="56"/>
      <c r="CD33" s="56"/>
      <c r="CE33" s="56"/>
      <c r="CF33" s="56"/>
      <c r="CG33" s="60"/>
    </row>
    <row r="34" spans="1:85" ht="18" customHeight="1" x14ac:dyDescent="0.25">
      <c r="A34" s="11"/>
      <c r="B34" s="9"/>
      <c r="C34" s="318" t="s">
        <v>552</v>
      </c>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21"/>
      <c r="AG34" s="328"/>
      <c r="AH34" s="329"/>
      <c r="AI34" s="329"/>
      <c r="AJ34" s="329"/>
      <c r="AK34" s="330"/>
      <c r="AL34" s="328"/>
      <c r="AM34" s="329"/>
      <c r="AN34" s="329"/>
      <c r="AO34" s="329"/>
      <c r="AP34" s="330"/>
      <c r="AQ34" s="9"/>
      <c r="AR34" s="9"/>
      <c r="AS34" s="10" t="s">
        <v>13</v>
      </c>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280">
        <f>SUM(BX35:CB38)</f>
        <v>0</v>
      </c>
      <c r="BY34" s="280"/>
      <c r="BZ34" s="280"/>
      <c r="CA34" s="280"/>
      <c r="CB34" s="280"/>
      <c r="CC34" s="280">
        <f>SUM(CC35:CG38)</f>
        <v>0</v>
      </c>
      <c r="CD34" s="280"/>
      <c r="CE34" s="280"/>
      <c r="CF34" s="280"/>
      <c r="CG34" s="281"/>
    </row>
    <row r="35" spans="1:85" ht="18" customHeight="1" x14ac:dyDescent="0.25">
      <c r="A35" s="11"/>
      <c r="B35" s="9"/>
      <c r="C35" s="318" t="s">
        <v>23</v>
      </c>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21"/>
      <c r="AG35" s="328"/>
      <c r="AH35" s="329"/>
      <c r="AI35" s="329"/>
      <c r="AJ35" s="329"/>
      <c r="AK35" s="330"/>
      <c r="AL35" s="328"/>
      <c r="AM35" s="329"/>
      <c r="AN35" s="329"/>
      <c r="AO35" s="329"/>
      <c r="AP35" s="330"/>
      <c r="AQ35" s="9"/>
      <c r="AR35" s="9"/>
      <c r="AS35" s="9"/>
      <c r="AT35" s="319" t="s">
        <v>41</v>
      </c>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20"/>
      <c r="BX35" s="300"/>
      <c r="BY35" s="300"/>
      <c r="BZ35" s="300"/>
      <c r="CA35" s="300"/>
      <c r="CB35" s="300"/>
      <c r="CC35" s="300"/>
      <c r="CD35" s="300"/>
      <c r="CE35" s="300"/>
      <c r="CF35" s="300"/>
      <c r="CG35" s="300"/>
    </row>
    <row r="36" spans="1:85" ht="18" customHeight="1" x14ac:dyDescent="0.25">
      <c r="A36" s="11"/>
      <c r="B36" s="9"/>
      <c r="C36" s="318" t="s">
        <v>24</v>
      </c>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21"/>
      <c r="AG36" s="328"/>
      <c r="AH36" s="329"/>
      <c r="AI36" s="329"/>
      <c r="AJ36" s="329"/>
      <c r="AK36" s="330"/>
      <c r="AL36" s="328"/>
      <c r="AM36" s="329"/>
      <c r="AN36" s="329"/>
      <c r="AO36" s="329"/>
      <c r="AP36" s="330"/>
      <c r="AQ36" s="9"/>
      <c r="AR36" s="9"/>
      <c r="AS36" s="9"/>
      <c r="AT36" s="20"/>
      <c r="AU36" s="318" t="s">
        <v>38</v>
      </c>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21"/>
      <c r="BX36" s="300"/>
      <c r="BY36" s="300"/>
      <c r="BZ36" s="300"/>
      <c r="CA36" s="300"/>
      <c r="CB36" s="300"/>
      <c r="CC36" s="300"/>
      <c r="CD36" s="300"/>
      <c r="CE36" s="300"/>
      <c r="CF36" s="300"/>
      <c r="CG36" s="300"/>
    </row>
    <row r="37" spans="1:85" ht="18" customHeight="1" x14ac:dyDescent="0.25">
      <c r="A37" s="11"/>
      <c r="B37" s="9"/>
      <c r="C37" s="318" t="s">
        <v>25</v>
      </c>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21"/>
      <c r="AG37" s="328"/>
      <c r="AH37" s="329"/>
      <c r="AI37" s="329"/>
      <c r="AJ37" s="329"/>
      <c r="AK37" s="330"/>
      <c r="AL37" s="328"/>
      <c r="AM37" s="329"/>
      <c r="AN37" s="329"/>
      <c r="AO37" s="329"/>
      <c r="AP37" s="330"/>
      <c r="AQ37" s="9"/>
      <c r="AR37" s="9"/>
      <c r="AS37" s="9"/>
      <c r="AT37" s="15"/>
      <c r="AU37" s="318" t="s">
        <v>39</v>
      </c>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21"/>
      <c r="BX37" s="300"/>
      <c r="BY37" s="300"/>
      <c r="BZ37" s="300"/>
      <c r="CA37" s="300"/>
      <c r="CB37" s="300"/>
      <c r="CC37" s="300"/>
      <c r="CD37" s="300"/>
      <c r="CE37" s="300"/>
      <c r="CF37" s="300"/>
      <c r="CG37" s="300"/>
    </row>
    <row r="38" spans="1:85" ht="18" customHeight="1" x14ac:dyDescent="0.25">
      <c r="A38" s="11"/>
      <c r="B38" s="9"/>
      <c r="C38" s="318" t="s">
        <v>26</v>
      </c>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21"/>
      <c r="AG38" s="328"/>
      <c r="AH38" s="329"/>
      <c r="AI38" s="329"/>
      <c r="AJ38" s="329"/>
      <c r="AK38" s="330"/>
      <c r="AL38" s="328"/>
      <c r="AM38" s="329"/>
      <c r="AN38" s="329"/>
      <c r="AO38" s="329"/>
      <c r="AP38" s="330"/>
      <c r="AQ38" s="9"/>
      <c r="AR38" s="9"/>
      <c r="AS38" s="9"/>
      <c r="AT38" s="318" t="s">
        <v>42</v>
      </c>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21"/>
      <c r="BX38" s="300"/>
      <c r="BY38" s="300"/>
      <c r="BZ38" s="300"/>
      <c r="CA38" s="300"/>
      <c r="CB38" s="300"/>
      <c r="CC38" s="300"/>
      <c r="CD38" s="300"/>
      <c r="CE38" s="300"/>
      <c r="CF38" s="300"/>
      <c r="CG38" s="300"/>
    </row>
    <row r="39" spans="1:85" ht="18" customHeight="1" x14ac:dyDescent="0.25">
      <c r="A39" s="11"/>
      <c r="B39" s="9"/>
      <c r="C39" s="318" t="s">
        <v>27</v>
      </c>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21"/>
      <c r="AG39" s="328"/>
      <c r="AH39" s="329"/>
      <c r="AI39" s="329"/>
      <c r="AJ39" s="329"/>
      <c r="AK39" s="330"/>
      <c r="AL39" s="328"/>
      <c r="AM39" s="329"/>
      <c r="AN39" s="329"/>
      <c r="AO39" s="329"/>
      <c r="AP39" s="330"/>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56"/>
      <c r="BY39" s="56"/>
      <c r="BZ39" s="56"/>
      <c r="CA39" s="56"/>
      <c r="CB39" s="56"/>
      <c r="CC39" s="56"/>
      <c r="CD39" s="56"/>
      <c r="CE39" s="56"/>
      <c r="CF39" s="56"/>
      <c r="CG39" s="60"/>
    </row>
    <row r="40" spans="1:85" ht="18" customHeight="1" x14ac:dyDescent="0.25">
      <c r="A40" s="11"/>
      <c r="B40" s="9"/>
      <c r="C40" s="318" t="s">
        <v>28</v>
      </c>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21"/>
      <c r="AG40" s="328"/>
      <c r="AH40" s="329"/>
      <c r="AI40" s="329"/>
      <c r="AJ40" s="329"/>
      <c r="AK40" s="330"/>
      <c r="AL40" s="328"/>
      <c r="AM40" s="329"/>
      <c r="AN40" s="329"/>
      <c r="AO40" s="329"/>
      <c r="AP40" s="330"/>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56"/>
      <c r="BY40" s="56"/>
      <c r="BZ40" s="56"/>
      <c r="CA40" s="56"/>
      <c r="CB40" s="56"/>
      <c r="CC40" s="56"/>
      <c r="CD40" s="56"/>
      <c r="CE40" s="56"/>
      <c r="CF40" s="56"/>
      <c r="CG40" s="60"/>
    </row>
    <row r="41" spans="1:85" ht="18" customHeight="1" x14ac:dyDescent="0.25">
      <c r="A41" s="11"/>
      <c r="B41" s="9"/>
      <c r="C41" s="318" t="s">
        <v>29</v>
      </c>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21"/>
      <c r="AG41" s="328"/>
      <c r="AH41" s="329"/>
      <c r="AI41" s="329"/>
      <c r="AJ41" s="329"/>
      <c r="AK41" s="330"/>
      <c r="AL41" s="328"/>
      <c r="AM41" s="329"/>
      <c r="AN41" s="329"/>
      <c r="AO41" s="329"/>
      <c r="AP41" s="330"/>
      <c r="AQ41" s="9"/>
      <c r="AR41" s="10" t="s">
        <v>43</v>
      </c>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280">
        <f>BX27-BX34</f>
        <v>0</v>
      </c>
      <c r="BY41" s="280"/>
      <c r="BZ41" s="280"/>
      <c r="CA41" s="280"/>
      <c r="CB41" s="280"/>
      <c r="CC41" s="280">
        <f>CC27-CC34</f>
        <v>0</v>
      </c>
      <c r="CD41" s="280"/>
      <c r="CE41" s="280"/>
      <c r="CF41" s="280"/>
      <c r="CG41" s="281"/>
    </row>
    <row r="42" spans="1:85" ht="18" customHeight="1" x14ac:dyDescent="0.25">
      <c r="A42" s="11"/>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68"/>
      <c r="AH42" s="68"/>
      <c r="AI42" s="68"/>
      <c r="AJ42" s="68"/>
      <c r="AK42" s="68"/>
      <c r="AL42" s="68"/>
      <c r="AM42" s="68"/>
      <c r="AN42" s="68"/>
      <c r="AO42" s="68"/>
      <c r="AP42" s="68"/>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68"/>
      <c r="BY42" s="68"/>
      <c r="BZ42" s="68"/>
      <c r="CA42" s="68"/>
      <c r="CB42" s="68"/>
      <c r="CC42" s="68"/>
      <c r="CD42" s="68"/>
      <c r="CE42" s="68"/>
      <c r="CF42" s="68"/>
      <c r="CG42" s="73"/>
    </row>
    <row r="43" spans="1:85" ht="18" customHeight="1" x14ac:dyDescent="0.25">
      <c r="A43" s="11"/>
      <c r="B43" s="10" t="s">
        <v>30</v>
      </c>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280">
        <f>AG11-AG25</f>
        <v>0</v>
      </c>
      <c r="AH43" s="280"/>
      <c r="AI43" s="280"/>
      <c r="AJ43" s="280"/>
      <c r="AK43" s="280"/>
      <c r="AL43" s="280">
        <f>AL11-AL25</f>
        <v>0</v>
      </c>
      <c r="AM43" s="280"/>
      <c r="AN43" s="280"/>
      <c r="AO43" s="280"/>
      <c r="AP43" s="280"/>
      <c r="AQ43" s="9"/>
      <c r="AR43" s="10" t="s">
        <v>44</v>
      </c>
      <c r="AS43" s="9"/>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280">
        <f>AG43+BX22+BX41</f>
        <v>0</v>
      </c>
      <c r="BY43" s="280"/>
      <c r="BZ43" s="280"/>
      <c r="CA43" s="280"/>
      <c r="CB43" s="280"/>
      <c r="CC43" s="280">
        <f>AL43+CC22+CC41</f>
        <v>0</v>
      </c>
      <c r="CD43" s="280"/>
      <c r="CE43" s="280"/>
      <c r="CF43" s="280"/>
      <c r="CG43" s="281"/>
    </row>
    <row r="44" spans="1:85" ht="18" customHeight="1" x14ac:dyDescent="0.25">
      <c r="A44" s="11"/>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76"/>
      <c r="AH44" s="76"/>
      <c r="AI44" s="76"/>
      <c r="AJ44" s="76"/>
      <c r="AK44" s="76"/>
      <c r="AL44" s="76"/>
      <c r="AM44" s="76"/>
      <c r="AN44" s="76"/>
      <c r="AO44" s="76"/>
      <c r="AP44" s="76"/>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68"/>
      <c r="BY44" s="68"/>
      <c r="BZ44" s="68"/>
      <c r="CA44" s="68"/>
      <c r="CB44" s="68"/>
      <c r="CC44" s="68"/>
      <c r="CD44" s="68"/>
      <c r="CE44" s="68"/>
      <c r="CF44" s="68"/>
      <c r="CG44" s="73"/>
    </row>
    <row r="45" spans="1:85" ht="18" customHeight="1" x14ac:dyDescent="0.25">
      <c r="A45" s="11"/>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76"/>
      <c r="AH45" s="76"/>
      <c r="AI45" s="76"/>
      <c r="AJ45" s="76"/>
      <c r="AK45" s="76"/>
      <c r="AL45" s="76"/>
      <c r="AM45" s="76"/>
      <c r="AN45" s="76"/>
      <c r="AO45" s="76"/>
      <c r="AP45" s="76"/>
      <c r="AQ45" s="9"/>
      <c r="AR45" s="10" t="s">
        <v>45</v>
      </c>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280">
        <f>CC46</f>
        <v>0</v>
      </c>
      <c r="BY45" s="280"/>
      <c r="BZ45" s="280"/>
      <c r="CA45" s="280"/>
      <c r="CB45" s="280"/>
      <c r="CC45" s="326"/>
      <c r="CD45" s="327"/>
      <c r="CE45" s="327"/>
      <c r="CF45" s="327"/>
      <c r="CG45" s="327"/>
    </row>
    <row r="46" spans="1:85" ht="18" customHeight="1" x14ac:dyDescent="0.25">
      <c r="A46" s="11"/>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76"/>
      <c r="AH46" s="76"/>
      <c r="AI46" s="76"/>
      <c r="AJ46" s="76"/>
      <c r="AK46" s="76"/>
      <c r="AL46" s="76"/>
      <c r="AM46" s="76"/>
      <c r="AN46" s="76"/>
      <c r="AO46" s="76"/>
      <c r="AP46" s="76"/>
      <c r="AQ46" s="9"/>
      <c r="AR46" s="10" t="s">
        <v>46</v>
      </c>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280">
        <f>BX43+BX45</f>
        <v>0</v>
      </c>
      <c r="BY46" s="280"/>
      <c r="BZ46" s="280"/>
      <c r="CA46" s="280"/>
      <c r="CB46" s="280"/>
      <c r="CC46" s="280">
        <f>CC45+CC43</f>
        <v>0</v>
      </c>
      <c r="CD46" s="280"/>
      <c r="CE46" s="280"/>
      <c r="CF46" s="280"/>
      <c r="CG46" s="281"/>
    </row>
    <row r="47" spans="1:85" ht="18" customHeight="1" x14ac:dyDescent="0.25">
      <c r="A47" s="14"/>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64"/>
      <c r="AH47" s="64"/>
      <c r="AI47" s="64"/>
      <c r="AJ47" s="64"/>
      <c r="AK47" s="64"/>
      <c r="AL47" s="64"/>
      <c r="AM47" s="64"/>
      <c r="AN47" s="64"/>
      <c r="AO47" s="64"/>
      <c r="AP47" s="64"/>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64"/>
      <c r="BY47" s="64"/>
      <c r="BZ47" s="64"/>
      <c r="CA47" s="64"/>
      <c r="CB47" s="64"/>
      <c r="CC47" s="64"/>
      <c r="CD47" s="64"/>
      <c r="CE47" s="64"/>
      <c r="CF47" s="64"/>
      <c r="CG47" s="51"/>
    </row>
    <row r="48" spans="1:85" ht="18" customHeight="1"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row>
  </sheetData>
  <protectedRanges>
    <protectedRange sqref="D4:F4 AL21:AN23 AL12:AN19 AG21:AI23 AG12:AI19 AL26:AN41 AG26:AI41 CC12:CE14 BX12:BZ14 CC17:CE19 BX17:BZ19 CC28:CE31 BX28:BZ31 CC35:CE38 BX35:BZ38 CC45:CE45" name="Rango1"/>
  </protectedRanges>
  <mergeCells count="160">
    <mergeCell ref="A1:CG1"/>
    <mergeCell ref="A2:CG2"/>
    <mergeCell ref="A3:CG3"/>
    <mergeCell ref="D4:F4"/>
    <mergeCell ref="A7:AF7"/>
    <mergeCell ref="AG7:AK7"/>
    <mergeCell ref="AL7:AP7"/>
    <mergeCell ref="AR7:BW7"/>
    <mergeCell ref="BX7:CB7"/>
    <mergeCell ref="CC7:CG7"/>
    <mergeCell ref="C12:AF12"/>
    <mergeCell ref="AG12:AK12"/>
    <mergeCell ref="AL12:AP12"/>
    <mergeCell ref="AT12:BW12"/>
    <mergeCell ref="BX12:CB12"/>
    <mergeCell ref="CC12:CG12"/>
    <mergeCell ref="BX9:CB9"/>
    <mergeCell ref="CC9:CG9"/>
    <mergeCell ref="AG11:AK11"/>
    <mergeCell ref="AL11:AP11"/>
    <mergeCell ref="BX11:CB11"/>
    <mergeCell ref="CC11:CG11"/>
    <mergeCell ref="C14:AF14"/>
    <mergeCell ref="AG14:AK14"/>
    <mergeCell ref="AL14:AP14"/>
    <mergeCell ref="AT14:BW14"/>
    <mergeCell ref="BX14:CB14"/>
    <mergeCell ref="CC14:CG14"/>
    <mergeCell ref="C13:AF13"/>
    <mergeCell ref="AG13:AK13"/>
    <mergeCell ref="AL13:AP13"/>
    <mergeCell ref="AT13:BW13"/>
    <mergeCell ref="BX13:CB13"/>
    <mergeCell ref="CC13:CG13"/>
    <mergeCell ref="BX16:CB16"/>
    <mergeCell ref="CC16:CG16"/>
    <mergeCell ref="C17:AF17"/>
    <mergeCell ref="AG17:AK17"/>
    <mergeCell ref="AL17:AP17"/>
    <mergeCell ref="AT17:BW17"/>
    <mergeCell ref="BX17:CB17"/>
    <mergeCell ref="CC17:CG17"/>
    <mergeCell ref="C15:AF15"/>
    <mergeCell ref="AG15:AK15"/>
    <mergeCell ref="AL15:AP15"/>
    <mergeCell ref="C16:AF16"/>
    <mergeCell ref="AG16:AK16"/>
    <mergeCell ref="AL16:AP16"/>
    <mergeCell ref="C19:AF20"/>
    <mergeCell ref="AG19:AK20"/>
    <mergeCell ref="AL19:AP20"/>
    <mergeCell ref="AT19:BW19"/>
    <mergeCell ref="BX19:CB19"/>
    <mergeCell ref="CC19:CG19"/>
    <mergeCell ref="C18:AF18"/>
    <mergeCell ref="AG18:AK18"/>
    <mergeCell ref="AL18:AP18"/>
    <mergeCell ref="AT18:BW18"/>
    <mergeCell ref="BX18:CB18"/>
    <mergeCell ref="CC18:CG18"/>
    <mergeCell ref="BX22:CB22"/>
    <mergeCell ref="CC22:CG22"/>
    <mergeCell ref="C23:AF23"/>
    <mergeCell ref="AG23:AK23"/>
    <mergeCell ref="AL23:AP23"/>
    <mergeCell ref="C21:AF21"/>
    <mergeCell ref="AG21:AK21"/>
    <mergeCell ref="AL21:AP21"/>
    <mergeCell ref="C22:AF22"/>
    <mergeCell ref="AG22:AK22"/>
    <mergeCell ref="AL22:AP22"/>
    <mergeCell ref="AG25:AK25"/>
    <mergeCell ref="AL25:AP25"/>
    <mergeCell ref="C26:AF26"/>
    <mergeCell ref="AG26:AK26"/>
    <mergeCell ref="AL26:AP26"/>
    <mergeCell ref="C27:AF27"/>
    <mergeCell ref="AG27:AK27"/>
    <mergeCell ref="AL27:AP27"/>
    <mergeCell ref="AT22:BW22"/>
    <mergeCell ref="C29:AF29"/>
    <mergeCell ref="AG29:AK29"/>
    <mergeCell ref="AL29:AP29"/>
    <mergeCell ref="AU29:BW29"/>
    <mergeCell ref="BX29:CB29"/>
    <mergeCell ref="CC29:CG29"/>
    <mergeCell ref="BX27:CB27"/>
    <mergeCell ref="CC27:CG27"/>
    <mergeCell ref="C28:AF28"/>
    <mergeCell ref="AG28:AK28"/>
    <mergeCell ref="AL28:AP28"/>
    <mergeCell ref="AT28:BW28"/>
    <mergeCell ref="BX28:CB28"/>
    <mergeCell ref="CC28:CG28"/>
    <mergeCell ref="AT31:BW31"/>
    <mergeCell ref="BX31:CB31"/>
    <mergeCell ref="CC31:CG31"/>
    <mergeCell ref="C30:AF30"/>
    <mergeCell ref="AG30:AK30"/>
    <mergeCell ref="AL30:AP30"/>
    <mergeCell ref="AU30:BW30"/>
    <mergeCell ref="BX30:CB30"/>
    <mergeCell ref="CC30:CG30"/>
    <mergeCell ref="C32:AF32"/>
    <mergeCell ref="AG32:AK32"/>
    <mergeCell ref="AL32:AP32"/>
    <mergeCell ref="C33:AF33"/>
    <mergeCell ref="AG33:AK33"/>
    <mergeCell ref="AL33:AP33"/>
    <mergeCell ref="C31:AF31"/>
    <mergeCell ref="AG31:AK31"/>
    <mergeCell ref="AL31:AP31"/>
    <mergeCell ref="CC35:CG35"/>
    <mergeCell ref="C36:AF36"/>
    <mergeCell ref="AG36:AK36"/>
    <mergeCell ref="AL36:AP36"/>
    <mergeCell ref="AU36:BW36"/>
    <mergeCell ref="BX36:CB36"/>
    <mergeCell ref="CC36:CG36"/>
    <mergeCell ref="C34:AF34"/>
    <mergeCell ref="AG34:AK34"/>
    <mergeCell ref="AL34:AP34"/>
    <mergeCell ref="BX34:CB34"/>
    <mergeCell ref="CC34:CG34"/>
    <mergeCell ref="C35:AF35"/>
    <mergeCell ref="AG35:AK35"/>
    <mergeCell ref="AL35:AP35"/>
    <mergeCell ref="AT35:BW35"/>
    <mergeCell ref="BX35:CB35"/>
    <mergeCell ref="AT38:BW38"/>
    <mergeCell ref="BX38:CB38"/>
    <mergeCell ref="CC38:CG38"/>
    <mergeCell ref="C37:AF37"/>
    <mergeCell ref="AG37:AK37"/>
    <mergeCell ref="AL37:AP37"/>
    <mergeCell ref="AU37:BW37"/>
    <mergeCell ref="BX37:CB37"/>
    <mergeCell ref="CC37:CG37"/>
    <mergeCell ref="C39:AF39"/>
    <mergeCell ref="AG39:AK39"/>
    <mergeCell ref="AL39:AP39"/>
    <mergeCell ref="C40:AF40"/>
    <mergeCell ref="AG40:AK40"/>
    <mergeCell ref="AL40:AP40"/>
    <mergeCell ref="C38:AF38"/>
    <mergeCell ref="AG38:AK38"/>
    <mergeCell ref="AL38:AP38"/>
    <mergeCell ref="BX45:CB45"/>
    <mergeCell ref="CC45:CG45"/>
    <mergeCell ref="BX46:CB46"/>
    <mergeCell ref="CC46:CG46"/>
    <mergeCell ref="C41:AF41"/>
    <mergeCell ref="AG41:AK41"/>
    <mergeCell ref="AL41:AP41"/>
    <mergeCell ref="BX41:CB41"/>
    <mergeCell ref="CC41:CG41"/>
    <mergeCell ref="AG43:AK43"/>
    <mergeCell ref="AL43:AP43"/>
    <mergeCell ref="BX43:CB43"/>
    <mergeCell ref="CC43:CG43"/>
  </mergeCells>
  <conditionalFormatting sqref="D4:F4">
    <cfRule type="cellIs" dxfId="289" priority="64" stopIfTrue="1" operator="notEqual">
      <formula>""</formula>
    </cfRule>
  </conditionalFormatting>
  <conditionalFormatting sqref="AL12">
    <cfRule type="cellIs" dxfId="288" priority="63" stopIfTrue="1" operator="notEqual">
      <formula>""</formula>
    </cfRule>
  </conditionalFormatting>
  <conditionalFormatting sqref="AL13">
    <cfRule type="cellIs" dxfId="287" priority="62" stopIfTrue="1" operator="notEqual">
      <formula>""</formula>
    </cfRule>
  </conditionalFormatting>
  <conditionalFormatting sqref="AL14">
    <cfRule type="cellIs" dxfId="286" priority="61" stopIfTrue="1" operator="notEqual">
      <formula>""</formula>
    </cfRule>
  </conditionalFormatting>
  <conditionalFormatting sqref="AL15">
    <cfRule type="cellIs" dxfId="285" priority="60" stopIfTrue="1" operator="notEqual">
      <formula>""</formula>
    </cfRule>
  </conditionalFormatting>
  <conditionalFormatting sqref="AL16">
    <cfRule type="cellIs" dxfId="284" priority="59" stopIfTrue="1" operator="notEqual">
      <formula>""</formula>
    </cfRule>
  </conditionalFormatting>
  <conditionalFormatting sqref="AL17">
    <cfRule type="cellIs" dxfId="283" priority="58" stopIfTrue="1" operator="notEqual">
      <formula>""</formula>
    </cfRule>
  </conditionalFormatting>
  <conditionalFormatting sqref="AL18">
    <cfRule type="cellIs" dxfId="282" priority="57" stopIfTrue="1" operator="notEqual">
      <formula>""</formula>
    </cfRule>
  </conditionalFormatting>
  <conditionalFormatting sqref="AL21">
    <cfRule type="cellIs" dxfId="281" priority="56" stopIfTrue="1" operator="notEqual">
      <formula>""</formula>
    </cfRule>
  </conditionalFormatting>
  <conditionalFormatting sqref="AL22">
    <cfRule type="cellIs" dxfId="280" priority="55" stopIfTrue="1" operator="notEqual">
      <formula>""</formula>
    </cfRule>
  </conditionalFormatting>
  <conditionalFormatting sqref="AL23">
    <cfRule type="cellIs" dxfId="279" priority="54" stopIfTrue="1" operator="notEqual">
      <formula>""</formula>
    </cfRule>
  </conditionalFormatting>
  <conditionalFormatting sqref="AL19">
    <cfRule type="cellIs" dxfId="278" priority="53" stopIfTrue="1" operator="notEqual">
      <formula>""</formula>
    </cfRule>
  </conditionalFormatting>
  <conditionalFormatting sqref="AG12">
    <cfRule type="cellIs" dxfId="277" priority="52" stopIfTrue="1" operator="notEqual">
      <formula>""</formula>
    </cfRule>
  </conditionalFormatting>
  <conditionalFormatting sqref="AG13">
    <cfRule type="cellIs" dxfId="276" priority="51" stopIfTrue="1" operator="notEqual">
      <formula>""</formula>
    </cfRule>
  </conditionalFormatting>
  <conditionalFormatting sqref="AG14">
    <cfRule type="cellIs" dxfId="275" priority="50" stopIfTrue="1" operator="notEqual">
      <formula>""</formula>
    </cfRule>
  </conditionalFormatting>
  <conditionalFormatting sqref="AG15">
    <cfRule type="cellIs" dxfId="274" priority="49" stopIfTrue="1" operator="notEqual">
      <formula>""</formula>
    </cfRule>
  </conditionalFormatting>
  <conditionalFormatting sqref="AG16">
    <cfRule type="cellIs" dxfId="273" priority="48" stopIfTrue="1" operator="notEqual">
      <formula>""</formula>
    </cfRule>
  </conditionalFormatting>
  <conditionalFormatting sqref="AG17">
    <cfRule type="cellIs" dxfId="272" priority="47" stopIfTrue="1" operator="notEqual">
      <formula>""</formula>
    </cfRule>
  </conditionalFormatting>
  <conditionalFormatting sqref="AG18">
    <cfRule type="cellIs" dxfId="271" priority="46" stopIfTrue="1" operator="notEqual">
      <formula>""</formula>
    </cfRule>
  </conditionalFormatting>
  <conditionalFormatting sqref="AG21">
    <cfRule type="cellIs" dxfId="270" priority="45" stopIfTrue="1" operator="notEqual">
      <formula>""</formula>
    </cfRule>
  </conditionalFormatting>
  <conditionalFormatting sqref="AG22">
    <cfRule type="cellIs" dxfId="269" priority="44" stopIfTrue="1" operator="notEqual">
      <formula>""</formula>
    </cfRule>
  </conditionalFormatting>
  <conditionalFormatting sqref="AG23">
    <cfRule type="cellIs" dxfId="268" priority="43" stopIfTrue="1" operator="notEqual">
      <formula>""</formula>
    </cfRule>
  </conditionalFormatting>
  <conditionalFormatting sqref="AG19">
    <cfRule type="cellIs" dxfId="267" priority="42" stopIfTrue="1" operator="notEqual">
      <formula>""</formula>
    </cfRule>
  </conditionalFormatting>
  <conditionalFormatting sqref="AL26">
    <cfRule type="cellIs" dxfId="266" priority="41" stopIfTrue="1" operator="notEqual">
      <formula>""</formula>
    </cfRule>
  </conditionalFormatting>
  <conditionalFormatting sqref="AG26">
    <cfRule type="cellIs" dxfId="265" priority="40" stopIfTrue="1" operator="notEqual">
      <formula>""</formula>
    </cfRule>
  </conditionalFormatting>
  <conditionalFormatting sqref="AL27">
    <cfRule type="cellIs" dxfId="264" priority="39" stopIfTrue="1" operator="notEqual">
      <formula>""</formula>
    </cfRule>
  </conditionalFormatting>
  <conditionalFormatting sqref="AG27">
    <cfRule type="cellIs" dxfId="263" priority="38" stopIfTrue="1" operator="notEqual">
      <formula>""</formula>
    </cfRule>
  </conditionalFormatting>
  <conditionalFormatting sqref="AL28">
    <cfRule type="cellIs" dxfId="262" priority="37" stopIfTrue="1" operator="notEqual">
      <formula>""</formula>
    </cfRule>
  </conditionalFormatting>
  <conditionalFormatting sqref="AG28">
    <cfRule type="cellIs" dxfId="261" priority="36" stopIfTrue="1" operator="notEqual">
      <formula>""</formula>
    </cfRule>
  </conditionalFormatting>
  <conditionalFormatting sqref="AL29">
    <cfRule type="cellIs" dxfId="260" priority="35" stopIfTrue="1" operator="notEqual">
      <formula>""</formula>
    </cfRule>
  </conditionalFormatting>
  <conditionalFormatting sqref="AG29">
    <cfRule type="cellIs" dxfId="259" priority="34" stopIfTrue="1" operator="notEqual">
      <formula>""</formula>
    </cfRule>
  </conditionalFormatting>
  <conditionalFormatting sqref="AL30">
    <cfRule type="cellIs" dxfId="258" priority="33" stopIfTrue="1" operator="notEqual">
      <formula>""</formula>
    </cfRule>
  </conditionalFormatting>
  <conditionalFormatting sqref="AG30">
    <cfRule type="cellIs" dxfId="257" priority="32" stopIfTrue="1" operator="notEqual">
      <formula>""</formula>
    </cfRule>
  </conditionalFormatting>
  <conditionalFormatting sqref="AL31">
    <cfRule type="cellIs" dxfId="256" priority="31" stopIfTrue="1" operator="notEqual">
      <formula>""</formula>
    </cfRule>
  </conditionalFormatting>
  <conditionalFormatting sqref="AG31">
    <cfRule type="cellIs" dxfId="255" priority="30" stopIfTrue="1" operator="notEqual">
      <formula>""</formula>
    </cfRule>
  </conditionalFormatting>
  <conditionalFormatting sqref="AL32">
    <cfRule type="cellIs" dxfId="254" priority="29" stopIfTrue="1" operator="notEqual">
      <formula>""</formula>
    </cfRule>
  </conditionalFormatting>
  <conditionalFormatting sqref="AG32">
    <cfRule type="cellIs" dxfId="253" priority="28" stopIfTrue="1" operator="notEqual">
      <formula>""</formula>
    </cfRule>
  </conditionalFormatting>
  <conditionalFormatting sqref="AL33">
    <cfRule type="cellIs" dxfId="252" priority="27" stopIfTrue="1" operator="notEqual">
      <formula>""</formula>
    </cfRule>
  </conditionalFormatting>
  <conditionalFormatting sqref="AG33">
    <cfRule type="cellIs" dxfId="251" priority="26" stopIfTrue="1" operator="notEqual">
      <formula>""</formula>
    </cfRule>
  </conditionalFormatting>
  <conditionalFormatting sqref="AL34">
    <cfRule type="cellIs" dxfId="250" priority="25" stopIfTrue="1" operator="notEqual">
      <formula>""</formula>
    </cfRule>
  </conditionalFormatting>
  <conditionalFormatting sqref="AG34">
    <cfRule type="cellIs" dxfId="249" priority="24" stopIfTrue="1" operator="notEqual">
      <formula>""</formula>
    </cfRule>
  </conditionalFormatting>
  <conditionalFormatting sqref="AL35">
    <cfRule type="cellIs" dxfId="248" priority="23" stopIfTrue="1" operator="notEqual">
      <formula>""</formula>
    </cfRule>
  </conditionalFormatting>
  <conditionalFormatting sqref="AG35">
    <cfRule type="cellIs" dxfId="247" priority="22" stopIfTrue="1" operator="notEqual">
      <formula>""</formula>
    </cfRule>
  </conditionalFormatting>
  <conditionalFormatting sqref="AL36">
    <cfRule type="cellIs" dxfId="246" priority="21" stopIfTrue="1" operator="notEqual">
      <formula>""</formula>
    </cfRule>
  </conditionalFormatting>
  <conditionalFormatting sqref="AG36">
    <cfRule type="cellIs" dxfId="245" priority="20" stopIfTrue="1" operator="notEqual">
      <formula>""</formula>
    </cfRule>
  </conditionalFormatting>
  <conditionalFormatting sqref="AL37:AL38">
    <cfRule type="cellIs" dxfId="244" priority="19" stopIfTrue="1" operator="notEqual">
      <formula>""</formula>
    </cfRule>
  </conditionalFormatting>
  <conditionalFormatting sqref="AG37:AG38">
    <cfRule type="cellIs" dxfId="243" priority="18" stopIfTrue="1" operator="notEqual">
      <formula>""</formula>
    </cfRule>
  </conditionalFormatting>
  <conditionalFormatting sqref="AL39:AL40">
    <cfRule type="cellIs" dxfId="242" priority="17" stopIfTrue="1" operator="notEqual">
      <formula>""</formula>
    </cfRule>
  </conditionalFormatting>
  <conditionalFormatting sqref="AG39:AG40">
    <cfRule type="cellIs" dxfId="241" priority="16" stopIfTrue="1" operator="notEqual">
      <formula>""</formula>
    </cfRule>
  </conditionalFormatting>
  <conditionalFormatting sqref="AL41">
    <cfRule type="cellIs" dxfId="240" priority="15" stopIfTrue="1" operator="notEqual">
      <formula>""</formula>
    </cfRule>
  </conditionalFormatting>
  <conditionalFormatting sqref="AG41">
    <cfRule type="cellIs" dxfId="239" priority="14" stopIfTrue="1" operator="notEqual">
      <formula>""</formula>
    </cfRule>
  </conditionalFormatting>
  <conditionalFormatting sqref="CC12:CC14">
    <cfRule type="cellIs" dxfId="238" priority="13" stopIfTrue="1" operator="notEqual">
      <formula>""</formula>
    </cfRule>
  </conditionalFormatting>
  <conditionalFormatting sqref="BX12:BX14">
    <cfRule type="cellIs" dxfId="237" priority="12" stopIfTrue="1" operator="notEqual">
      <formula>""</formula>
    </cfRule>
  </conditionalFormatting>
  <conditionalFormatting sqref="CC17:CC19">
    <cfRule type="cellIs" dxfId="236" priority="11" stopIfTrue="1" operator="notEqual">
      <formula>""</formula>
    </cfRule>
  </conditionalFormatting>
  <conditionalFormatting sqref="BX17:BX19">
    <cfRule type="cellIs" dxfId="235" priority="10" stopIfTrue="1" operator="notEqual">
      <formula>""</formula>
    </cfRule>
  </conditionalFormatting>
  <conditionalFormatting sqref="CC28:CC30">
    <cfRule type="cellIs" dxfId="234" priority="9" stopIfTrue="1" operator="notEqual">
      <formula>""</formula>
    </cfRule>
  </conditionalFormatting>
  <conditionalFormatting sqref="BX28:BX30">
    <cfRule type="cellIs" dxfId="233" priority="8" stopIfTrue="1" operator="notEqual">
      <formula>""</formula>
    </cfRule>
  </conditionalFormatting>
  <conditionalFormatting sqref="CC31">
    <cfRule type="cellIs" dxfId="232" priority="7" stopIfTrue="1" operator="notEqual">
      <formula>""</formula>
    </cfRule>
  </conditionalFormatting>
  <conditionalFormatting sqref="BX31">
    <cfRule type="cellIs" dxfId="231" priority="6" stopIfTrue="1" operator="notEqual">
      <formula>""</formula>
    </cfRule>
  </conditionalFormatting>
  <conditionalFormatting sqref="CC35:CC37">
    <cfRule type="cellIs" dxfId="230" priority="5" stopIfTrue="1" operator="notEqual">
      <formula>""</formula>
    </cfRule>
  </conditionalFormatting>
  <conditionalFormatting sqref="BX35:BX37">
    <cfRule type="cellIs" dxfId="229" priority="4" stopIfTrue="1" operator="notEqual">
      <formula>""</formula>
    </cfRule>
  </conditionalFormatting>
  <conditionalFormatting sqref="CC38">
    <cfRule type="cellIs" dxfId="228" priority="3" stopIfTrue="1" operator="notEqual">
      <formula>""</formula>
    </cfRule>
  </conditionalFormatting>
  <conditionalFormatting sqref="BX38">
    <cfRule type="cellIs" dxfId="227" priority="2" stopIfTrue="1" operator="notEqual">
      <formula>""</formula>
    </cfRule>
  </conditionalFormatting>
  <conditionalFormatting sqref="CC45">
    <cfRule type="cellIs" dxfId="226" priority="1" stopIfTrue="1" operator="notEqual">
      <formula>""</formula>
    </cfRule>
  </conditionalFormatting>
  <pageMargins left="0.19685039370078741" right="0.19685039370078741" top="0.19685039370078741" bottom="0.19685039370078741" header="0" footer="0"/>
  <pageSetup scale="5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N47"/>
  <sheetViews>
    <sheetView showGridLines="0" topLeftCell="A37" zoomScale="80" zoomScaleNormal="80" workbookViewId="0">
      <selection activeCell="E47" sqref="E47"/>
    </sheetView>
  </sheetViews>
  <sheetFormatPr baseColWidth="10" defaultColWidth="2.7109375" defaultRowHeight="18" customHeight="1" x14ac:dyDescent="0.25"/>
  <cols>
    <col min="1" max="6" width="2.7109375" style="1"/>
    <col min="7" max="7" width="2.7109375" style="1" customWidth="1"/>
    <col min="8" max="27" width="2.7109375" style="1"/>
    <col min="28" max="62" width="3.28515625" style="3" customWidth="1"/>
    <col min="63" max="16384" width="2.7109375" style="1"/>
  </cols>
  <sheetData>
    <row r="1" spans="1:62" ht="18" customHeight="1" x14ac:dyDescent="0.25">
      <c r="A1" s="269" t="s">
        <v>347</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row>
    <row r="2" spans="1:62" ht="18"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row>
    <row r="3" spans="1:62" ht="18" customHeight="1" x14ac:dyDescent="0.25">
      <c r="A3" s="2" t="s">
        <v>48</v>
      </c>
      <c r="B3" s="2"/>
      <c r="C3" s="2"/>
      <c r="D3" s="282" t="s">
        <v>1632</v>
      </c>
      <c r="E3" s="283"/>
      <c r="F3" s="284"/>
      <c r="AE3" s="225" t="s">
        <v>52</v>
      </c>
    </row>
    <row r="4" spans="1:62" ht="18"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row>
    <row r="5" spans="1:62" ht="18"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row>
    <row r="6" spans="1:62" s="225" customFormat="1" ht="18" customHeight="1" x14ac:dyDescent="0.25">
      <c r="A6" s="292" t="s">
        <v>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5" t="s">
        <v>358</v>
      </c>
      <c r="AC6" s="295"/>
      <c r="AD6" s="295"/>
      <c r="AE6" s="295"/>
      <c r="AF6" s="295"/>
      <c r="AG6" s="295"/>
      <c r="AH6" s="295"/>
      <c r="AI6" s="295" t="s">
        <v>359</v>
      </c>
      <c r="AJ6" s="295"/>
      <c r="AK6" s="295"/>
      <c r="AL6" s="295"/>
      <c r="AM6" s="295"/>
      <c r="AN6" s="295"/>
      <c r="AO6" s="295"/>
      <c r="AP6" s="295" t="s">
        <v>360</v>
      </c>
      <c r="AQ6" s="295"/>
      <c r="AR6" s="295"/>
      <c r="AS6" s="295"/>
      <c r="AT6" s="295"/>
      <c r="AU6" s="295"/>
      <c r="AV6" s="295"/>
      <c r="AW6" s="295" t="s">
        <v>361</v>
      </c>
      <c r="AX6" s="295"/>
      <c r="AY6" s="295"/>
      <c r="AZ6" s="295"/>
      <c r="BA6" s="295"/>
      <c r="BB6" s="295"/>
      <c r="BC6" s="295"/>
      <c r="BD6" s="295" t="s">
        <v>362</v>
      </c>
      <c r="BE6" s="295"/>
      <c r="BF6" s="295"/>
      <c r="BG6" s="295"/>
      <c r="BH6" s="295"/>
      <c r="BI6" s="295"/>
      <c r="BJ6" s="295"/>
    </row>
    <row r="7" spans="1:62" s="225" customFormat="1" ht="18" customHeight="1"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row>
    <row r="8" spans="1:62" s="225" customFormat="1" ht="18" customHeight="1"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row>
    <row r="9" spans="1:62" s="225" customFormat="1" ht="18" customHeight="1" x14ac:dyDescent="0.25">
      <c r="A9" s="21"/>
      <c r="B9" s="5"/>
      <c r="C9" s="5"/>
      <c r="D9" s="5"/>
      <c r="E9" s="5"/>
      <c r="F9" s="5"/>
      <c r="G9" s="5"/>
      <c r="H9" s="5"/>
      <c r="I9" s="5"/>
      <c r="J9" s="5"/>
      <c r="K9" s="5"/>
      <c r="L9" s="5"/>
      <c r="M9" s="5"/>
      <c r="N9" s="5"/>
      <c r="O9" s="5"/>
      <c r="P9" s="5"/>
      <c r="Q9" s="5"/>
      <c r="R9" s="5"/>
      <c r="S9" s="5"/>
      <c r="T9" s="5"/>
      <c r="U9" s="5"/>
      <c r="V9" s="5"/>
      <c r="W9" s="5"/>
      <c r="X9" s="5"/>
      <c r="Y9" s="5"/>
      <c r="Z9" s="5"/>
      <c r="AA9" s="5"/>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7"/>
    </row>
    <row r="10" spans="1:62" s="225" customFormat="1" ht="18" customHeight="1" x14ac:dyDescent="0.25">
      <c r="A10" s="4"/>
      <c r="B10" s="235" t="s">
        <v>261</v>
      </c>
      <c r="C10" s="5"/>
      <c r="D10" s="5"/>
      <c r="E10" s="5"/>
      <c r="F10" s="5"/>
      <c r="G10" s="5"/>
      <c r="H10" s="5"/>
      <c r="I10" s="5"/>
      <c r="J10" s="5"/>
      <c r="K10" s="5"/>
      <c r="L10" s="5"/>
      <c r="M10" s="5"/>
      <c r="N10" s="5"/>
      <c r="O10" s="5"/>
      <c r="P10" s="5"/>
      <c r="Q10" s="5"/>
      <c r="R10" s="5"/>
      <c r="S10" s="5"/>
      <c r="T10" s="5"/>
      <c r="U10" s="5"/>
      <c r="V10" s="5"/>
      <c r="W10" s="5"/>
      <c r="X10" s="5"/>
      <c r="Y10" s="5"/>
      <c r="Z10" s="5"/>
      <c r="AA10" s="5"/>
      <c r="AB10" s="280">
        <f>AB32</f>
        <v>1314075.6500000001</v>
      </c>
      <c r="AC10" s="280"/>
      <c r="AD10" s="280"/>
      <c r="AE10" s="280"/>
      <c r="AF10" s="280"/>
      <c r="AG10" s="280"/>
      <c r="AH10" s="280"/>
      <c r="AI10" s="280">
        <f t="shared" ref="AI10" si="0">AI32</f>
        <v>14905623.130000001</v>
      </c>
      <c r="AJ10" s="280"/>
      <c r="AK10" s="280"/>
      <c r="AL10" s="280"/>
      <c r="AM10" s="280"/>
      <c r="AN10" s="280"/>
      <c r="AO10" s="280"/>
      <c r="AP10" s="280">
        <f t="shared" ref="AP10" si="1">AP32</f>
        <v>15053546.779999999</v>
      </c>
      <c r="AQ10" s="280"/>
      <c r="AR10" s="280"/>
      <c r="AS10" s="280"/>
      <c r="AT10" s="280"/>
      <c r="AU10" s="280"/>
      <c r="AV10" s="280"/>
      <c r="AW10" s="280">
        <f t="shared" ref="AW10" si="2">AW32</f>
        <v>1166152.0000000007</v>
      </c>
      <c r="AX10" s="280"/>
      <c r="AY10" s="280"/>
      <c r="AZ10" s="280"/>
      <c r="BA10" s="280"/>
      <c r="BB10" s="280"/>
      <c r="BC10" s="280"/>
      <c r="BD10" s="280">
        <f t="shared" ref="BD10" si="3">BD32</f>
        <v>-147923.64999999944</v>
      </c>
      <c r="BE10" s="280"/>
      <c r="BF10" s="280"/>
      <c r="BG10" s="280"/>
      <c r="BH10" s="280"/>
      <c r="BI10" s="280"/>
      <c r="BJ10" s="281"/>
    </row>
    <row r="11" spans="1:62" s="225" customFormat="1" ht="18"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7"/>
    </row>
    <row r="12" spans="1:62" s="221" customFormat="1" ht="18" customHeight="1" x14ac:dyDescent="0.25">
      <c r="A12" s="24"/>
      <c r="B12" s="235" t="s">
        <v>262</v>
      </c>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80">
        <f>SUM(AB13:AH19)</f>
        <v>458706.6</v>
      </c>
      <c r="AC12" s="280"/>
      <c r="AD12" s="280"/>
      <c r="AE12" s="280"/>
      <c r="AF12" s="280"/>
      <c r="AG12" s="280"/>
      <c r="AH12" s="280"/>
      <c r="AI12" s="280">
        <f>SUM(AI13:AO19)</f>
        <v>14895279.310000001</v>
      </c>
      <c r="AJ12" s="280"/>
      <c r="AK12" s="280"/>
      <c r="AL12" s="280"/>
      <c r="AM12" s="280"/>
      <c r="AN12" s="280"/>
      <c r="AO12" s="280"/>
      <c r="AP12" s="280">
        <f t="shared" ref="AP12" si="4">SUM(AP13:AV19)</f>
        <v>14878949.02</v>
      </c>
      <c r="AQ12" s="280"/>
      <c r="AR12" s="280"/>
      <c r="AS12" s="280"/>
      <c r="AT12" s="280"/>
      <c r="AU12" s="280"/>
      <c r="AV12" s="280"/>
      <c r="AW12" s="280">
        <f>AB12+AI12-AP12</f>
        <v>475036.8900000006</v>
      </c>
      <c r="AX12" s="280"/>
      <c r="AY12" s="280"/>
      <c r="AZ12" s="280"/>
      <c r="BA12" s="280"/>
      <c r="BB12" s="280"/>
      <c r="BC12" s="280"/>
      <c r="BD12" s="280">
        <f>AW12-AB12</f>
        <v>16330.290000000619</v>
      </c>
      <c r="BE12" s="280"/>
      <c r="BF12" s="280"/>
      <c r="BG12" s="280"/>
      <c r="BH12" s="280"/>
      <c r="BI12" s="280"/>
      <c r="BJ12" s="281"/>
    </row>
    <row r="13" spans="1:62" s="221" customFormat="1" ht="18" customHeight="1" x14ac:dyDescent="0.25">
      <c r="A13" s="24"/>
      <c r="B13" s="15" t="s">
        <v>264</v>
      </c>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9"/>
      <c r="AB13" s="289">
        <v>224928.67</v>
      </c>
      <c r="AC13" s="290"/>
      <c r="AD13" s="290"/>
      <c r="AE13" s="290"/>
      <c r="AF13" s="290"/>
      <c r="AG13" s="290"/>
      <c r="AH13" s="291"/>
      <c r="AI13" s="289">
        <v>10017974.74</v>
      </c>
      <c r="AJ13" s="290"/>
      <c r="AK13" s="290"/>
      <c r="AL13" s="290"/>
      <c r="AM13" s="290"/>
      <c r="AN13" s="290"/>
      <c r="AO13" s="291"/>
      <c r="AP13" s="289">
        <v>10007086.460000001</v>
      </c>
      <c r="AQ13" s="290"/>
      <c r="AR13" s="290"/>
      <c r="AS13" s="290"/>
      <c r="AT13" s="290"/>
      <c r="AU13" s="290"/>
      <c r="AV13" s="291"/>
      <c r="AW13" s="280">
        <f t="shared" ref="AW13:AW19" si="5">AB13+AI13-AP13</f>
        <v>235816.94999999925</v>
      </c>
      <c r="AX13" s="280"/>
      <c r="AY13" s="280"/>
      <c r="AZ13" s="280"/>
      <c r="BA13" s="280"/>
      <c r="BB13" s="280"/>
      <c r="BC13" s="280"/>
      <c r="BD13" s="280">
        <f t="shared" ref="BD13:BD19" si="6">AW13-AB13</f>
        <v>10888.279999999242</v>
      </c>
      <c r="BE13" s="280"/>
      <c r="BF13" s="280"/>
      <c r="BG13" s="280"/>
      <c r="BH13" s="280"/>
      <c r="BI13" s="280"/>
      <c r="BJ13" s="281"/>
    </row>
    <row r="14" spans="1:62" s="221" customFormat="1" ht="18" customHeight="1" x14ac:dyDescent="0.25">
      <c r="A14" s="24"/>
      <c r="B14" s="39" t="s">
        <v>284</v>
      </c>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7"/>
      <c r="AB14" s="289">
        <v>233777.93</v>
      </c>
      <c r="AC14" s="290"/>
      <c r="AD14" s="290"/>
      <c r="AE14" s="290"/>
      <c r="AF14" s="290"/>
      <c r="AG14" s="290"/>
      <c r="AH14" s="291"/>
      <c r="AI14" s="289">
        <v>4877304.57</v>
      </c>
      <c r="AJ14" s="290"/>
      <c r="AK14" s="290"/>
      <c r="AL14" s="290"/>
      <c r="AM14" s="290"/>
      <c r="AN14" s="290"/>
      <c r="AO14" s="291"/>
      <c r="AP14" s="289">
        <v>4871862.5599999996</v>
      </c>
      <c r="AQ14" s="290"/>
      <c r="AR14" s="290"/>
      <c r="AS14" s="290"/>
      <c r="AT14" s="290"/>
      <c r="AU14" s="290"/>
      <c r="AV14" s="291"/>
      <c r="AW14" s="280">
        <f t="shared" si="5"/>
        <v>239219.94000000041</v>
      </c>
      <c r="AX14" s="280"/>
      <c r="AY14" s="280"/>
      <c r="AZ14" s="280"/>
      <c r="BA14" s="280"/>
      <c r="BB14" s="280"/>
      <c r="BC14" s="280"/>
      <c r="BD14" s="280">
        <f t="shared" si="6"/>
        <v>5442.0100000004168</v>
      </c>
      <c r="BE14" s="280"/>
      <c r="BF14" s="280"/>
      <c r="BG14" s="280"/>
      <c r="BH14" s="280"/>
      <c r="BI14" s="280"/>
      <c r="BJ14" s="281"/>
    </row>
    <row r="15" spans="1:62" s="225" customFormat="1" ht="18" customHeight="1" x14ac:dyDescent="0.25">
      <c r="A15" s="21"/>
      <c r="B15" s="39" t="s">
        <v>269</v>
      </c>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33"/>
      <c r="AB15" s="289"/>
      <c r="AC15" s="290"/>
      <c r="AD15" s="290"/>
      <c r="AE15" s="290"/>
      <c r="AF15" s="290"/>
      <c r="AG15" s="290"/>
      <c r="AH15" s="291"/>
      <c r="AI15" s="289"/>
      <c r="AJ15" s="290"/>
      <c r="AK15" s="290"/>
      <c r="AL15" s="290"/>
      <c r="AM15" s="290"/>
      <c r="AN15" s="290"/>
      <c r="AO15" s="291"/>
      <c r="AP15" s="289"/>
      <c r="AQ15" s="290"/>
      <c r="AR15" s="290"/>
      <c r="AS15" s="290"/>
      <c r="AT15" s="290"/>
      <c r="AU15" s="290"/>
      <c r="AV15" s="291"/>
      <c r="AW15" s="280">
        <f t="shared" si="5"/>
        <v>0</v>
      </c>
      <c r="AX15" s="280"/>
      <c r="AY15" s="280"/>
      <c r="AZ15" s="280"/>
      <c r="BA15" s="280"/>
      <c r="BB15" s="280"/>
      <c r="BC15" s="280"/>
      <c r="BD15" s="280">
        <f t="shared" si="6"/>
        <v>0</v>
      </c>
      <c r="BE15" s="280"/>
      <c r="BF15" s="280"/>
      <c r="BG15" s="280"/>
      <c r="BH15" s="280"/>
      <c r="BI15" s="280"/>
      <c r="BJ15" s="281"/>
    </row>
    <row r="16" spans="1:62" s="225" customFormat="1" ht="18" customHeight="1" x14ac:dyDescent="0.25">
      <c r="A16" s="21"/>
      <c r="B16" s="39" t="s">
        <v>270</v>
      </c>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33"/>
      <c r="AB16" s="289"/>
      <c r="AC16" s="290"/>
      <c r="AD16" s="290"/>
      <c r="AE16" s="290"/>
      <c r="AF16" s="290"/>
      <c r="AG16" s="290"/>
      <c r="AH16" s="291"/>
      <c r="AI16" s="289"/>
      <c r="AJ16" s="290"/>
      <c r="AK16" s="290"/>
      <c r="AL16" s="290"/>
      <c r="AM16" s="290"/>
      <c r="AN16" s="290"/>
      <c r="AO16" s="291"/>
      <c r="AP16" s="289"/>
      <c r="AQ16" s="290"/>
      <c r="AR16" s="290"/>
      <c r="AS16" s="290"/>
      <c r="AT16" s="290"/>
      <c r="AU16" s="290"/>
      <c r="AV16" s="291"/>
      <c r="AW16" s="280">
        <f t="shared" si="5"/>
        <v>0</v>
      </c>
      <c r="AX16" s="280"/>
      <c r="AY16" s="280"/>
      <c r="AZ16" s="280"/>
      <c r="BA16" s="280"/>
      <c r="BB16" s="280"/>
      <c r="BC16" s="280"/>
      <c r="BD16" s="280">
        <f t="shared" si="6"/>
        <v>0</v>
      </c>
      <c r="BE16" s="280"/>
      <c r="BF16" s="280"/>
      <c r="BG16" s="280"/>
      <c r="BH16" s="280"/>
      <c r="BI16" s="280"/>
      <c r="BJ16" s="281"/>
    </row>
    <row r="17" spans="1:66" s="225" customFormat="1" ht="18" customHeight="1" x14ac:dyDescent="0.25">
      <c r="A17" s="21"/>
      <c r="B17" s="39" t="s">
        <v>271</v>
      </c>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33"/>
      <c r="AB17" s="289"/>
      <c r="AC17" s="290"/>
      <c r="AD17" s="290"/>
      <c r="AE17" s="290"/>
      <c r="AF17" s="290"/>
      <c r="AG17" s="290"/>
      <c r="AH17" s="291"/>
      <c r="AI17" s="289"/>
      <c r="AJ17" s="290"/>
      <c r="AK17" s="290"/>
      <c r="AL17" s="290"/>
      <c r="AM17" s="290"/>
      <c r="AN17" s="290"/>
      <c r="AO17" s="291"/>
      <c r="AP17" s="289"/>
      <c r="AQ17" s="290"/>
      <c r="AR17" s="290"/>
      <c r="AS17" s="290"/>
      <c r="AT17" s="290"/>
      <c r="AU17" s="290"/>
      <c r="AV17" s="291"/>
      <c r="AW17" s="280">
        <f t="shared" si="5"/>
        <v>0</v>
      </c>
      <c r="AX17" s="280"/>
      <c r="AY17" s="280"/>
      <c r="AZ17" s="280"/>
      <c r="BA17" s="280"/>
      <c r="BB17" s="280"/>
      <c r="BC17" s="280"/>
      <c r="BD17" s="280">
        <f t="shared" si="6"/>
        <v>0</v>
      </c>
      <c r="BE17" s="280"/>
      <c r="BF17" s="280"/>
      <c r="BG17" s="280"/>
      <c r="BH17" s="280"/>
      <c r="BI17" s="280"/>
      <c r="BJ17" s="281"/>
    </row>
    <row r="18" spans="1:66" s="225" customFormat="1" ht="18" customHeight="1" x14ac:dyDescent="0.25">
      <c r="A18" s="21"/>
      <c r="B18" s="39" t="s">
        <v>354</v>
      </c>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33"/>
      <c r="AB18" s="289"/>
      <c r="AC18" s="290"/>
      <c r="AD18" s="290"/>
      <c r="AE18" s="290"/>
      <c r="AF18" s="290"/>
      <c r="AG18" s="290"/>
      <c r="AH18" s="291"/>
      <c r="AI18" s="289"/>
      <c r="AJ18" s="290"/>
      <c r="AK18" s="290"/>
      <c r="AL18" s="290"/>
      <c r="AM18" s="290"/>
      <c r="AN18" s="290"/>
      <c r="AO18" s="291"/>
      <c r="AP18" s="289"/>
      <c r="AQ18" s="290"/>
      <c r="AR18" s="290"/>
      <c r="AS18" s="290"/>
      <c r="AT18" s="290"/>
      <c r="AU18" s="290"/>
      <c r="AV18" s="291"/>
      <c r="AW18" s="280">
        <f t="shared" si="5"/>
        <v>0</v>
      </c>
      <c r="AX18" s="280"/>
      <c r="AY18" s="280"/>
      <c r="AZ18" s="280"/>
      <c r="BA18" s="280"/>
      <c r="BB18" s="280"/>
      <c r="BC18" s="280"/>
      <c r="BD18" s="280">
        <f t="shared" si="6"/>
        <v>0</v>
      </c>
      <c r="BE18" s="280"/>
      <c r="BF18" s="280"/>
      <c r="BG18" s="280"/>
      <c r="BH18" s="280"/>
      <c r="BI18" s="280"/>
      <c r="BJ18" s="281"/>
      <c r="BK18" s="234"/>
      <c r="BL18" s="234"/>
      <c r="BM18" s="234"/>
      <c r="BN18" s="234"/>
    </row>
    <row r="19" spans="1:66" s="221" customFormat="1" ht="18" customHeight="1" x14ac:dyDescent="0.25">
      <c r="A19" s="24"/>
      <c r="B19" s="39" t="s">
        <v>273</v>
      </c>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7"/>
      <c r="AB19" s="289"/>
      <c r="AC19" s="290"/>
      <c r="AD19" s="290"/>
      <c r="AE19" s="290"/>
      <c r="AF19" s="290"/>
      <c r="AG19" s="290"/>
      <c r="AH19" s="291"/>
      <c r="AI19" s="289"/>
      <c r="AJ19" s="290"/>
      <c r="AK19" s="290"/>
      <c r="AL19" s="290"/>
      <c r="AM19" s="290"/>
      <c r="AN19" s="290"/>
      <c r="AO19" s="291"/>
      <c r="AP19" s="289"/>
      <c r="AQ19" s="290"/>
      <c r="AR19" s="290"/>
      <c r="AS19" s="290"/>
      <c r="AT19" s="290"/>
      <c r="AU19" s="290"/>
      <c r="AV19" s="291"/>
      <c r="AW19" s="280">
        <f t="shared" si="5"/>
        <v>0</v>
      </c>
      <c r="AX19" s="280"/>
      <c r="AY19" s="280"/>
      <c r="AZ19" s="280"/>
      <c r="BA19" s="280"/>
      <c r="BB19" s="280"/>
      <c r="BC19" s="280"/>
      <c r="BD19" s="280">
        <f t="shared" si="6"/>
        <v>0</v>
      </c>
      <c r="BE19" s="280"/>
      <c r="BF19" s="280"/>
      <c r="BG19" s="280"/>
      <c r="BH19" s="280"/>
      <c r="BI19" s="280"/>
      <c r="BJ19" s="281"/>
    </row>
    <row r="20" spans="1:66" s="225" customFormat="1" ht="18" customHeight="1" x14ac:dyDescent="0.25">
      <c r="A20" s="11"/>
      <c r="B20" s="9"/>
      <c r="C20" s="9"/>
      <c r="D20" s="9"/>
      <c r="E20" s="9"/>
      <c r="F20" s="9"/>
      <c r="G20" s="9"/>
      <c r="H20" s="9"/>
      <c r="I20" s="9"/>
      <c r="J20" s="9"/>
      <c r="K20" s="9"/>
      <c r="L20" s="9"/>
      <c r="M20" s="9"/>
      <c r="N20" s="9"/>
      <c r="O20" s="9"/>
      <c r="P20" s="9"/>
      <c r="Q20" s="9"/>
      <c r="R20" s="9"/>
      <c r="S20" s="9"/>
      <c r="T20" s="9"/>
      <c r="U20" s="9"/>
      <c r="V20" s="9"/>
      <c r="W20" s="9"/>
      <c r="X20" s="9"/>
      <c r="Y20" s="9"/>
      <c r="Z20" s="9"/>
      <c r="AA20" s="9"/>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60"/>
    </row>
    <row r="21" spans="1:66" s="221" customFormat="1" ht="18" customHeight="1" x14ac:dyDescent="0.25">
      <c r="A21" s="24"/>
      <c r="B21" s="235" t="s">
        <v>280</v>
      </c>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80">
        <f>SUM(AB22:AH30)</f>
        <v>855369.05000000016</v>
      </c>
      <c r="AC21" s="280"/>
      <c r="AD21" s="280"/>
      <c r="AE21" s="280"/>
      <c r="AF21" s="280"/>
      <c r="AG21" s="280"/>
      <c r="AH21" s="280"/>
      <c r="AI21" s="280">
        <f>SUM(AI22:AO30)</f>
        <v>10343.82</v>
      </c>
      <c r="AJ21" s="280"/>
      <c r="AK21" s="280"/>
      <c r="AL21" s="280"/>
      <c r="AM21" s="280"/>
      <c r="AN21" s="280"/>
      <c r="AO21" s="280"/>
      <c r="AP21" s="280">
        <f>SUM(AP22:AV30)</f>
        <v>174597.76000000001</v>
      </c>
      <c r="AQ21" s="280"/>
      <c r="AR21" s="280"/>
      <c r="AS21" s="280"/>
      <c r="AT21" s="280"/>
      <c r="AU21" s="280"/>
      <c r="AV21" s="280"/>
      <c r="AW21" s="280">
        <f>AB21+AI21-AP21</f>
        <v>691115.1100000001</v>
      </c>
      <c r="AX21" s="280"/>
      <c r="AY21" s="280"/>
      <c r="AZ21" s="280"/>
      <c r="BA21" s="280"/>
      <c r="BB21" s="280"/>
      <c r="BC21" s="280"/>
      <c r="BD21" s="280">
        <f>AW21-AB21</f>
        <v>-164253.94000000006</v>
      </c>
      <c r="BE21" s="280"/>
      <c r="BF21" s="280"/>
      <c r="BG21" s="280"/>
      <c r="BH21" s="280"/>
      <c r="BI21" s="280"/>
      <c r="BJ21" s="281"/>
    </row>
    <row r="22" spans="1:66" s="221" customFormat="1" ht="18" customHeight="1" x14ac:dyDescent="0.25">
      <c r="A22" s="24"/>
      <c r="B22" s="15" t="s">
        <v>283</v>
      </c>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9"/>
      <c r="AB22" s="289"/>
      <c r="AC22" s="290"/>
      <c r="AD22" s="290"/>
      <c r="AE22" s="290"/>
      <c r="AF22" s="290"/>
      <c r="AG22" s="290"/>
      <c r="AH22" s="291"/>
      <c r="AI22" s="289"/>
      <c r="AJ22" s="290"/>
      <c r="AK22" s="290"/>
      <c r="AL22" s="290"/>
      <c r="AM22" s="290"/>
      <c r="AN22" s="290"/>
      <c r="AO22" s="291"/>
      <c r="AP22" s="289"/>
      <c r="AQ22" s="290"/>
      <c r="AR22" s="290"/>
      <c r="AS22" s="290"/>
      <c r="AT22" s="290"/>
      <c r="AU22" s="290"/>
      <c r="AV22" s="291"/>
      <c r="AW22" s="280">
        <f t="shared" ref="AW22:AW30" si="7">AB22+AI22-AP22</f>
        <v>0</v>
      </c>
      <c r="AX22" s="280"/>
      <c r="AY22" s="280"/>
      <c r="AZ22" s="280"/>
      <c r="BA22" s="280"/>
      <c r="BB22" s="280"/>
      <c r="BC22" s="280"/>
      <c r="BD22" s="280">
        <f t="shared" ref="BD22:BD30" si="8">AW22-AB22</f>
        <v>0</v>
      </c>
      <c r="BE22" s="280"/>
      <c r="BF22" s="280"/>
      <c r="BG22" s="280"/>
      <c r="BH22" s="280"/>
      <c r="BI22" s="280"/>
      <c r="BJ22" s="281"/>
    </row>
    <row r="23" spans="1:66" s="221" customFormat="1" ht="18" customHeight="1" x14ac:dyDescent="0.25">
      <c r="A23" s="24"/>
      <c r="B23" s="39" t="s">
        <v>285</v>
      </c>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7"/>
      <c r="AB23" s="289"/>
      <c r="AC23" s="290"/>
      <c r="AD23" s="290"/>
      <c r="AE23" s="290"/>
      <c r="AF23" s="290"/>
      <c r="AG23" s="290"/>
      <c r="AH23" s="291"/>
      <c r="AI23" s="289"/>
      <c r="AJ23" s="290"/>
      <c r="AK23" s="290"/>
      <c r="AL23" s="290"/>
      <c r="AM23" s="290"/>
      <c r="AN23" s="290"/>
      <c r="AO23" s="291"/>
      <c r="AP23" s="289"/>
      <c r="AQ23" s="290"/>
      <c r="AR23" s="290"/>
      <c r="AS23" s="290"/>
      <c r="AT23" s="290"/>
      <c r="AU23" s="290"/>
      <c r="AV23" s="291"/>
      <c r="AW23" s="280">
        <f t="shared" si="7"/>
        <v>0</v>
      </c>
      <c r="AX23" s="280"/>
      <c r="AY23" s="280"/>
      <c r="AZ23" s="280"/>
      <c r="BA23" s="280"/>
      <c r="BB23" s="280"/>
      <c r="BC23" s="280"/>
      <c r="BD23" s="280">
        <f t="shared" si="8"/>
        <v>0</v>
      </c>
      <c r="BE23" s="280"/>
      <c r="BF23" s="280"/>
      <c r="BG23" s="280"/>
      <c r="BH23" s="280"/>
      <c r="BI23" s="280"/>
      <c r="BJ23" s="281"/>
    </row>
    <row r="24" spans="1:66" s="225" customFormat="1" ht="18" customHeight="1" x14ac:dyDescent="0.25">
      <c r="A24" s="21"/>
      <c r="B24" s="39" t="s">
        <v>286</v>
      </c>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33"/>
      <c r="AB24" s="289"/>
      <c r="AC24" s="290"/>
      <c r="AD24" s="290"/>
      <c r="AE24" s="290"/>
      <c r="AF24" s="290"/>
      <c r="AG24" s="290"/>
      <c r="AH24" s="291"/>
      <c r="AI24" s="289"/>
      <c r="AJ24" s="290"/>
      <c r="AK24" s="290"/>
      <c r="AL24" s="290"/>
      <c r="AM24" s="290"/>
      <c r="AN24" s="290"/>
      <c r="AO24" s="291"/>
      <c r="AP24" s="289"/>
      <c r="AQ24" s="290"/>
      <c r="AR24" s="290"/>
      <c r="AS24" s="290"/>
      <c r="AT24" s="290"/>
      <c r="AU24" s="290"/>
      <c r="AV24" s="291"/>
      <c r="AW24" s="280">
        <f t="shared" ref="AW24:AW29" si="9">AB24+AI24-AP24</f>
        <v>0</v>
      </c>
      <c r="AX24" s="280"/>
      <c r="AY24" s="280"/>
      <c r="AZ24" s="280"/>
      <c r="BA24" s="280"/>
      <c r="BB24" s="280"/>
      <c r="BC24" s="280"/>
      <c r="BD24" s="280">
        <f t="shared" ref="BD24:BD29" si="10">AW24-AB24</f>
        <v>0</v>
      </c>
      <c r="BE24" s="280"/>
      <c r="BF24" s="280"/>
      <c r="BG24" s="280"/>
      <c r="BH24" s="280"/>
      <c r="BI24" s="280"/>
      <c r="BJ24" s="281"/>
    </row>
    <row r="25" spans="1:66" s="225" customFormat="1" ht="18" customHeight="1" x14ac:dyDescent="0.25">
      <c r="A25" s="21"/>
      <c r="B25" s="39" t="s">
        <v>32</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33"/>
      <c r="AB25" s="289">
        <v>970226.18</v>
      </c>
      <c r="AC25" s="290"/>
      <c r="AD25" s="290"/>
      <c r="AE25" s="290"/>
      <c r="AF25" s="290"/>
      <c r="AG25" s="290"/>
      <c r="AH25" s="291"/>
      <c r="AI25" s="289">
        <v>10343.82</v>
      </c>
      <c r="AJ25" s="290"/>
      <c r="AK25" s="290"/>
      <c r="AL25" s="290"/>
      <c r="AM25" s="290"/>
      <c r="AN25" s="290"/>
      <c r="AO25" s="291"/>
      <c r="AP25" s="289">
        <v>118075.81</v>
      </c>
      <c r="AQ25" s="290"/>
      <c r="AR25" s="290"/>
      <c r="AS25" s="290"/>
      <c r="AT25" s="290"/>
      <c r="AU25" s="290"/>
      <c r="AV25" s="291"/>
      <c r="AW25" s="280">
        <f t="shared" si="9"/>
        <v>862494.19</v>
      </c>
      <c r="AX25" s="280"/>
      <c r="AY25" s="280"/>
      <c r="AZ25" s="280"/>
      <c r="BA25" s="280"/>
      <c r="BB25" s="280"/>
      <c r="BC25" s="280"/>
      <c r="BD25" s="280">
        <f t="shared" si="10"/>
        <v>-107731.99000000011</v>
      </c>
      <c r="BE25" s="280"/>
      <c r="BF25" s="280"/>
      <c r="BG25" s="280"/>
      <c r="BH25" s="280"/>
      <c r="BI25" s="280"/>
      <c r="BJ25" s="281"/>
    </row>
    <row r="26" spans="1:66" s="225" customFormat="1" ht="18" customHeight="1" x14ac:dyDescent="0.25">
      <c r="A26" s="21"/>
      <c r="B26" s="39" t="s">
        <v>287</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33"/>
      <c r="AB26" s="289">
        <v>133103.45000000001</v>
      </c>
      <c r="AC26" s="290"/>
      <c r="AD26" s="290"/>
      <c r="AE26" s="290"/>
      <c r="AF26" s="290"/>
      <c r="AG26" s="290"/>
      <c r="AH26" s="291"/>
      <c r="AI26" s="289"/>
      <c r="AJ26" s="290"/>
      <c r="AK26" s="290"/>
      <c r="AL26" s="290"/>
      <c r="AM26" s="290"/>
      <c r="AN26" s="290"/>
      <c r="AO26" s="291"/>
      <c r="AP26" s="289"/>
      <c r="AQ26" s="290"/>
      <c r="AR26" s="290"/>
      <c r="AS26" s="290"/>
      <c r="AT26" s="290"/>
      <c r="AU26" s="290"/>
      <c r="AV26" s="291"/>
      <c r="AW26" s="280">
        <f t="shared" si="9"/>
        <v>133103.45000000001</v>
      </c>
      <c r="AX26" s="280"/>
      <c r="AY26" s="280"/>
      <c r="AZ26" s="280"/>
      <c r="BA26" s="280"/>
      <c r="BB26" s="280"/>
      <c r="BC26" s="280"/>
      <c r="BD26" s="280">
        <f t="shared" si="10"/>
        <v>0</v>
      </c>
      <c r="BE26" s="280"/>
      <c r="BF26" s="280"/>
      <c r="BG26" s="280"/>
      <c r="BH26" s="280"/>
      <c r="BI26" s="280"/>
      <c r="BJ26" s="281"/>
    </row>
    <row r="27" spans="1:66" s="225" customFormat="1" ht="18" customHeight="1" x14ac:dyDescent="0.25">
      <c r="A27" s="21"/>
      <c r="B27" s="39" t="s">
        <v>355</v>
      </c>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c r="AA27" s="33"/>
      <c r="AB27" s="289">
        <v>-247960.58</v>
      </c>
      <c r="AC27" s="290"/>
      <c r="AD27" s="290"/>
      <c r="AE27" s="290"/>
      <c r="AF27" s="290"/>
      <c r="AG27" s="290"/>
      <c r="AH27" s="291"/>
      <c r="AI27" s="289"/>
      <c r="AJ27" s="290"/>
      <c r="AK27" s="290"/>
      <c r="AL27" s="290"/>
      <c r="AM27" s="290"/>
      <c r="AN27" s="290"/>
      <c r="AO27" s="291"/>
      <c r="AP27" s="289">
        <v>56521.95</v>
      </c>
      <c r="AQ27" s="290"/>
      <c r="AR27" s="290"/>
      <c r="AS27" s="290"/>
      <c r="AT27" s="290"/>
      <c r="AU27" s="290"/>
      <c r="AV27" s="291"/>
      <c r="AW27" s="280">
        <f t="shared" si="9"/>
        <v>-304482.52999999997</v>
      </c>
      <c r="AX27" s="280"/>
      <c r="AY27" s="280"/>
      <c r="AZ27" s="280"/>
      <c r="BA27" s="280"/>
      <c r="BB27" s="280"/>
      <c r="BC27" s="280"/>
      <c r="BD27" s="280">
        <f t="shared" si="10"/>
        <v>-56521.949999999983</v>
      </c>
      <c r="BE27" s="280"/>
      <c r="BF27" s="280"/>
      <c r="BG27" s="280"/>
      <c r="BH27" s="280"/>
      <c r="BI27" s="280"/>
      <c r="BJ27" s="281"/>
      <c r="BK27" s="234"/>
      <c r="BL27" s="234"/>
      <c r="BM27" s="234"/>
      <c r="BN27" s="234"/>
    </row>
    <row r="28" spans="1:66" s="225" customFormat="1" ht="18" customHeight="1" x14ac:dyDescent="0.25">
      <c r="A28" s="21"/>
      <c r="B28" s="39" t="s">
        <v>288</v>
      </c>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33"/>
      <c r="AB28" s="289"/>
      <c r="AC28" s="290"/>
      <c r="AD28" s="290"/>
      <c r="AE28" s="290"/>
      <c r="AF28" s="290"/>
      <c r="AG28" s="290"/>
      <c r="AH28" s="291"/>
      <c r="AI28" s="289"/>
      <c r="AJ28" s="290"/>
      <c r="AK28" s="290"/>
      <c r="AL28" s="290"/>
      <c r="AM28" s="290"/>
      <c r="AN28" s="290"/>
      <c r="AO28" s="291"/>
      <c r="AP28" s="289"/>
      <c r="AQ28" s="290"/>
      <c r="AR28" s="290"/>
      <c r="AS28" s="290"/>
      <c r="AT28" s="290"/>
      <c r="AU28" s="290"/>
      <c r="AV28" s="291"/>
      <c r="AW28" s="280">
        <f t="shared" si="9"/>
        <v>0</v>
      </c>
      <c r="AX28" s="280"/>
      <c r="AY28" s="280"/>
      <c r="AZ28" s="280"/>
      <c r="BA28" s="280"/>
      <c r="BB28" s="280"/>
      <c r="BC28" s="280"/>
      <c r="BD28" s="280">
        <f t="shared" si="10"/>
        <v>0</v>
      </c>
      <c r="BE28" s="280"/>
      <c r="BF28" s="280"/>
      <c r="BG28" s="280"/>
      <c r="BH28" s="280"/>
      <c r="BI28" s="280"/>
      <c r="BJ28" s="281"/>
    </row>
    <row r="29" spans="1:66" s="225" customFormat="1" ht="18" customHeight="1" x14ac:dyDescent="0.25">
      <c r="A29" s="21"/>
      <c r="B29" s="39" t="s">
        <v>289</v>
      </c>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33"/>
      <c r="AB29" s="289"/>
      <c r="AC29" s="290"/>
      <c r="AD29" s="290"/>
      <c r="AE29" s="290"/>
      <c r="AF29" s="290"/>
      <c r="AG29" s="290"/>
      <c r="AH29" s="291"/>
      <c r="AI29" s="289"/>
      <c r="AJ29" s="290"/>
      <c r="AK29" s="290"/>
      <c r="AL29" s="290"/>
      <c r="AM29" s="290"/>
      <c r="AN29" s="290"/>
      <c r="AO29" s="291"/>
      <c r="AP29" s="289"/>
      <c r="AQ29" s="290"/>
      <c r="AR29" s="290"/>
      <c r="AS29" s="290"/>
      <c r="AT29" s="290"/>
      <c r="AU29" s="290"/>
      <c r="AV29" s="291"/>
      <c r="AW29" s="280">
        <f t="shared" si="9"/>
        <v>0</v>
      </c>
      <c r="AX29" s="280"/>
      <c r="AY29" s="280"/>
      <c r="AZ29" s="280"/>
      <c r="BA29" s="280"/>
      <c r="BB29" s="280"/>
      <c r="BC29" s="280"/>
      <c r="BD29" s="280">
        <f t="shared" si="10"/>
        <v>0</v>
      </c>
      <c r="BE29" s="280"/>
      <c r="BF29" s="280"/>
      <c r="BG29" s="280"/>
      <c r="BH29" s="280"/>
      <c r="BI29" s="280"/>
      <c r="BJ29" s="281"/>
      <c r="BK29" s="234"/>
      <c r="BL29" s="234"/>
      <c r="BM29" s="234"/>
      <c r="BN29" s="234"/>
    </row>
    <row r="30" spans="1:66" s="221" customFormat="1" ht="18" customHeight="1" x14ac:dyDescent="0.25">
      <c r="A30" s="24"/>
      <c r="B30" s="39" t="s">
        <v>290</v>
      </c>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7"/>
      <c r="AB30" s="289"/>
      <c r="AC30" s="290"/>
      <c r="AD30" s="290"/>
      <c r="AE30" s="290"/>
      <c r="AF30" s="290"/>
      <c r="AG30" s="290"/>
      <c r="AH30" s="291"/>
      <c r="AI30" s="289"/>
      <c r="AJ30" s="290"/>
      <c r="AK30" s="290"/>
      <c r="AL30" s="290"/>
      <c r="AM30" s="290"/>
      <c r="AN30" s="290"/>
      <c r="AO30" s="291"/>
      <c r="AP30" s="289"/>
      <c r="AQ30" s="290"/>
      <c r="AR30" s="290"/>
      <c r="AS30" s="290"/>
      <c r="AT30" s="290"/>
      <c r="AU30" s="290"/>
      <c r="AV30" s="291"/>
      <c r="AW30" s="280">
        <f t="shared" si="7"/>
        <v>0</v>
      </c>
      <c r="AX30" s="280"/>
      <c r="AY30" s="280"/>
      <c r="AZ30" s="280"/>
      <c r="BA30" s="280"/>
      <c r="BB30" s="280"/>
      <c r="BC30" s="280"/>
      <c r="BD30" s="280">
        <f t="shared" si="8"/>
        <v>0</v>
      </c>
      <c r="BE30" s="280"/>
      <c r="BF30" s="280"/>
      <c r="BG30" s="280"/>
      <c r="BH30" s="280"/>
      <c r="BI30" s="280"/>
      <c r="BJ30" s="281"/>
    </row>
    <row r="31" spans="1:66" s="225" customFormat="1" ht="18" customHeight="1" x14ac:dyDescent="0.25">
      <c r="A31" s="11"/>
      <c r="B31" s="9"/>
      <c r="C31" s="9"/>
      <c r="D31" s="9"/>
      <c r="E31" s="9"/>
      <c r="F31" s="9"/>
      <c r="G31" s="9"/>
      <c r="H31" s="9"/>
      <c r="I31" s="9"/>
      <c r="J31" s="9"/>
      <c r="K31" s="9"/>
      <c r="L31" s="9"/>
      <c r="M31" s="9"/>
      <c r="N31" s="9"/>
      <c r="O31" s="9"/>
      <c r="P31" s="9"/>
      <c r="Q31" s="9"/>
      <c r="R31" s="9"/>
      <c r="S31" s="9"/>
      <c r="T31" s="9"/>
      <c r="U31" s="9"/>
      <c r="V31" s="9"/>
      <c r="W31" s="9"/>
      <c r="X31" s="9"/>
      <c r="Y31" s="9"/>
      <c r="Z31" s="9"/>
      <c r="AA31" s="9"/>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60"/>
    </row>
    <row r="32" spans="1:66" s="225" customFormat="1" ht="18" customHeight="1" x14ac:dyDescent="0.25">
      <c r="A32" s="11"/>
      <c r="B32" s="10" t="s">
        <v>357</v>
      </c>
      <c r="C32" s="10"/>
      <c r="D32" s="10"/>
      <c r="E32" s="10"/>
      <c r="F32" s="10"/>
      <c r="G32" s="10"/>
      <c r="H32" s="10"/>
      <c r="I32" s="10"/>
      <c r="J32" s="9"/>
      <c r="K32" s="9"/>
      <c r="L32" s="9"/>
      <c r="M32" s="9"/>
      <c r="N32" s="9"/>
      <c r="O32" s="9"/>
      <c r="P32" s="9"/>
      <c r="Q32" s="9"/>
      <c r="R32" s="9"/>
      <c r="S32" s="9"/>
      <c r="T32" s="9"/>
      <c r="U32" s="9"/>
      <c r="V32" s="9"/>
      <c r="W32" s="9"/>
      <c r="X32" s="9"/>
      <c r="Y32" s="9"/>
      <c r="Z32" s="9"/>
      <c r="AA32" s="9"/>
      <c r="AB32" s="280">
        <f>AB12+AB21</f>
        <v>1314075.6500000001</v>
      </c>
      <c r="AC32" s="280"/>
      <c r="AD32" s="280"/>
      <c r="AE32" s="280"/>
      <c r="AF32" s="280"/>
      <c r="AG32" s="280"/>
      <c r="AH32" s="280"/>
      <c r="AI32" s="280">
        <f>AI12+AI21</f>
        <v>14905623.130000001</v>
      </c>
      <c r="AJ32" s="280"/>
      <c r="AK32" s="280"/>
      <c r="AL32" s="280"/>
      <c r="AM32" s="280"/>
      <c r="AN32" s="280"/>
      <c r="AO32" s="280"/>
      <c r="AP32" s="280">
        <f>AP12+AP21</f>
        <v>15053546.779999999</v>
      </c>
      <c r="AQ32" s="280"/>
      <c r="AR32" s="280"/>
      <c r="AS32" s="280"/>
      <c r="AT32" s="280"/>
      <c r="AU32" s="280"/>
      <c r="AV32" s="280"/>
      <c r="AW32" s="280">
        <f>AW12+AW21</f>
        <v>1166152.0000000007</v>
      </c>
      <c r="AX32" s="280"/>
      <c r="AY32" s="280"/>
      <c r="AZ32" s="280"/>
      <c r="BA32" s="280"/>
      <c r="BB32" s="280"/>
      <c r="BC32" s="280"/>
      <c r="BD32" s="280">
        <f>BD12+BD21</f>
        <v>-147923.64999999944</v>
      </c>
      <c r="BE32" s="280"/>
      <c r="BF32" s="280"/>
      <c r="BG32" s="280"/>
      <c r="BH32" s="280"/>
      <c r="BI32" s="280"/>
      <c r="BJ32" s="281"/>
    </row>
    <row r="33" spans="1:62" ht="18" customHeight="1" x14ac:dyDescent="0.25">
      <c r="A33" s="14"/>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c r="BA33" s="222"/>
      <c r="BB33" s="222"/>
      <c r="BC33" s="222"/>
      <c r="BD33" s="222"/>
      <c r="BE33" s="222"/>
      <c r="BF33" s="222"/>
      <c r="BG33" s="222"/>
      <c r="BH33" s="222"/>
      <c r="BI33" s="222"/>
      <c r="BJ33" s="223"/>
    </row>
    <row r="47" spans="1:62" ht="18" customHeight="1" x14ac:dyDescent="0.25">
      <c r="E47" t="s">
        <v>1636</v>
      </c>
    </row>
  </sheetData>
  <protectedRanges>
    <protectedRange sqref="D3:F3 AP13:AT19 AB13:AF19 AI13:AM19 AI22:AM30 AB22:AF30 AP22:AT30" name="Rango1"/>
  </protectedRanges>
  <mergeCells count="109">
    <mergeCell ref="AB32:AH32"/>
    <mergeCell ref="AI32:AO32"/>
    <mergeCell ref="AP32:AV32"/>
    <mergeCell ref="AW32:BC32"/>
    <mergeCell ref="BD32:BJ32"/>
    <mergeCell ref="AB12:AH12"/>
    <mergeCell ref="AI12:AO12"/>
    <mergeCell ref="AP12:AV12"/>
    <mergeCell ref="AW12:BC12"/>
    <mergeCell ref="BD12:BJ12"/>
    <mergeCell ref="AB29:AH29"/>
    <mergeCell ref="AI29:AO29"/>
    <mergeCell ref="AP29:AV29"/>
    <mergeCell ref="AW29:BC29"/>
    <mergeCell ref="BD29:BJ29"/>
    <mergeCell ref="AB30:AH30"/>
    <mergeCell ref="AI30:AO30"/>
    <mergeCell ref="AP30:AV30"/>
    <mergeCell ref="AW30:BC30"/>
    <mergeCell ref="BD30:BJ30"/>
    <mergeCell ref="AB28:AH28"/>
    <mergeCell ref="AI28:AO28"/>
    <mergeCell ref="AP28:AV28"/>
    <mergeCell ref="AW28:BC28"/>
    <mergeCell ref="BD28:BJ28"/>
    <mergeCell ref="AB23:AH23"/>
    <mergeCell ref="AI23:AO23"/>
    <mergeCell ref="AP23:AV23"/>
    <mergeCell ref="AW23:BC23"/>
    <mergeCell ref="BD23:BJ23"/>
    <mergeCell ref="AW24:BC24"/>
    <mergeCell ref="BD24:BJ24"/>
    <mergeCell ref="AW26:BC26"/>
    <mergeCell ref="BD26:BJ26"/>
    <mergeCell ref="AW27:BC27"/>
    <mergeCell ref="BD27:BJ27"/>
    <mergeCell ref="AW25:BC25"/>
    <mergeCell ref="BD25:BJ25"/>
    <mergeCell ref="AB27:AH27"/>
    <mergeCell ref="AI27:AO27"/>
    <mergeCell ref="AP27:AV27"/>
    <mergeCell ref="AB24:AH24"/>
    <mergeCell ref="AI24:AO24"/>
    <mergeCell ref="AP24:AV24"/>
    <mergeCell ref="AB25:AH25"/>
    <mergeCell ref="AI25:AO25"/>
    <mergeCell ref="AP25:AV25"/>
    <mergeCell ref="AB26:AH26"/>
    <mergeCell ref="AI15:AO15"/>
    <mergeCell ref="AP15:AV15"/>
    <mergeCell ref="AW15:BC15"/>
    <mergeCell ref="AB18:AH18"/>
    <mergeCell ref="AI18:AO18"/>
    <mergeCell ref="AP18:AV18"/>
    <mergeCell ref="AW18:BC18"/>
    <mergeCell ref="BD18:BJ18"/>
    <mergeCell ref="AB22:AH22"/>
    <mergeCell ref="AI22:AO22"/>
    <mergeCell ref="AP22:AV22"/>
    <mergeCell ref="AW22:BC22"/>
    <mergeCell ref="BD22:BJ22"/>
    <mergeCell ref="AP14:AV14"/>
    <mergeCell ref="AW14:BC14"/>
    <mergeCell ref="BD14:BJ14"/>
    <mergeCell ref="AB13:AH13"/>
    <mergeCell ref="AI13:AO13"/>
    <mergeCell ref="AP13:AV13"/>
    <mergeCell ref="AW13:BC13"/>
    <mergeCell ref="BD13:BJ13"/>
    <mergeCell ref="AB21:AH21"/>
    <mergeCell ref="AI21:AO21"/>
    <mergeCell ref="AP21:AV21"/>
    <mergeCell ref="AW21:BC21"/>
    <mergeCell ref="BD21:BJ21"/>
    <mergeCell ref="AB17:AH17"/>
    <mergeCell ref="AI17:AO17"/>
    <mergeCell ref="AP17:AV17"/>
    <mergeCell ref="AW17:BC17"/>
    <mergeCell ref="BD17:BJ17"/>
    <mergeCell ref="AB19:AH19"/>
    <mergeCell ref="AI19:AO19"/>
    <mergeCell ref="AP19:AV19"/>
    <mergeCell ref="AW19:BC19"/>
    <mergeCell ref="BD19:BJ19"/>
    <mergeCell ref="AB15:AH15"/>
    <mergeCell ref="AB10:AH10"/>
    <mergeCell ref="AI10:AO10"/>
    <mergeCell ref="AP10:AV10"/>
    <mergeCell ref="AW10:BC10"/>
    <mergeCell ref="BD10:BJ10"/>
    <mergeCell ref="AI26:AO26"/>
    <mergeCell ref="AP26:AV26"/>
    <mergeCell ref="A1:BJ1"/>
    <mergeCell ref="A2:BJ2"/>
    <mergeCell ref="D3:F3"/>
    <mergeCell ref="A6:AA8"/>
    <mergeCell ref="AB6:AH8"/>
    <mergeCell ref="AI6:AO8"/>
    <mergeCell ref="AP6:AV8"/>
    <mergeCell ref="AW6:BC8"/>
    <mergeCell ref="BD6:BJ8"/>
    <mergeCell ref="BD15:BJ15"/>
    <mergeCell ref="AB16:AH16"/>
    <mergeCell ref="AI16:AO16"/>
    <mergeCell ref="AP16:AV16"/>
    <mergeCell ref="AW16:BC16"/>
    <mergeCell ref="BD16:BJ16"/>
    <mergeCell ref="AB14:AH14"/>
    <mergeCell ref="AI14:AO14"/>
  </mergeCells>
  <conditionalFormatting sqref="D3:F3">
    <cfRule type="cellIs" dxfId="225" priority="113" stopIfTrue="1" operator="notEqual">
      <formula>""</formula>
    </cfRule>
  </conditionalFormatting>
  <conditionalFormatting sqref="AB13">
    <cfRule type="cellIs" dxfId="224" priority="4" stopIfTrue="1" operator="notEqual">
      <formula>""</formula>
    </cfRule>
  </conditionalFormatting>
  <conditionalFormatting sqref="AB14:AB19">
    <cfRule type="cellIs" dxfId="223" priority="3" stopIfTrue="1" operator="notEqual">
      <formula>""</formula>
    </cfRule>
  </conditionalFormatting>
  <conditionalFormatting sqref="AI13:AI19 AP13:AP19">
    <cfRule type="cellIs" dxfId="222" priority="2" stopIfTrue="1" operator="notEqual">
      <formula>""</formula>
    </cfRule>
  </conditionalFormatting>
  <conditionalFormatting sqref="AB22:AB30 AI22:AI30 AP22:AP30">
    <cfRule type="cellIs" dxfId="221" priority="1" stopIfTrue="1" operator="notEqual">
      <formula>""</formula>
    </cfRule>
  </conditionalFormatting>
  <pageMargins left="0.19685039370078741" right="0.19685039370078741" top="0.19685039370078741" bottom="0.19685039370078741" header="0" footer="0"/>
  <pageSetup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G56"/>
  <sheetViews>
    <sheetView showGridLines="0" zoomScale="80" zoomScaleNormal="80" workbookViewId="0">
      <pane xSplit="27" ySplit="12" topLeftCell="AB37" activePane="bottomRight" state="frozen"/>
      <selection pane="topRight" activeCell="AB1" sqref="AB1"/>
      <selection pane="bottomLeft" activeCell="A14" sqref="A14"/>
      <selection pane="bottomRight" activeCell="D56" sqref="D56"/>
    </sheetView>
  </sheetViews>
  <sheetFormatPr baseColWidth="10" defaultColWidth="2.7109375" defaultRowHeight="16.5" customHeight="1" x14ac:dyDescent="0.25"/>
  <cols>
    <col min="1" max="6" width="2.7109375" style="1"/>
    <col min="7" max="7" width="2.7109375" style="1" customWidth="1"/>
    <col min="8" max="27" width="2.7109375" style="1"/>
    <col min="28" max="59" width="2.7109375" style="3"/>
    <col min="60" max="16384" width="2.7109375" style="1"/>
  </cols>
  <sheetData>
    <row r="1" spans="1:59" ht="16.5" customHeight="1" x14ac:dyDescent="0.25">
      <c r="A1" s="269" t="s">
        <v>348</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row>
    <row r="2" spans="1:59" ht="16.5"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row>
    <row r="3" spans="1:59" ht="16.5" customHeight="1" x14ac:dyDescent="0.25">
      <c r="A3" s="2" t="s">
        <v>48</v>
      </c>
      <c r="B3" s="2"/>
      <c r="C3" s="2"/>
      <c r="D3" s="282" t="s">
        <v>1632</v>
      </c>
      <c r="E3" s="283"/>
      <c r="F3" s="284"/>
      <c r="AF3" s="225" t="s">
        <v>52</v>
      </c>
    </row>
    <row r="4" spans="1:59" ht="16.5"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row>
    <row r="5" spans="1:59" ht="16.5"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row>
    <row r="6" spans="1:59" s="225" customFormat="1" ht="16.5" customHeight="1" x14ac:dyDescent="0.25">
      <c r="A6" s="292" t="s">
        <v>363</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5" t="s">
        <v>364</v>
      </c>
      <c r="AC6" s="295"/>
      <c r="AD6" s="295"/>
      <c r="AE6" s="295"/>
      <c r="AF6" s="295"/>
      <c r="AG6" s="295"/>
      <c r="AH6" s="295"/>
      <c r="AI6" s="295"/>
      <c r="AJ6" s="295" t="s">
        <v>365</v>
      </c>
      <c r="AK6" s="295"/>
      <c r="AL6" s="295"/>
      <c r="AM6" s="295"/>
      <c r="AN6" s="295"/>
      <c r="AO6" s="295"/>
      <c r="AP6" s="295"/>
      <c r="AQ6" s="295"/>
      <c r="AR6" s="295" t="s">
        <v>366</v>
      </c>
      <c r="AS6" s="295"/>
      <c r="AT6" s="295"/>
      <c r="AU6" s="295"/>
      <c r="AV6" s="295"/>
      <c r="AW6" s="295"/>
      <c r="AX6" s="295"/>
      <c r="AY6" s="295"/>
      <c r="AZ6" s="295" t="s">
        <v>367</v>
      </c>
      <c r="BA6" s="295"/>
      <c r="BB6" s="295"/>
      <c r="BC6" s="295"/>
      <c r="BD6" s="295"/>
      <c r="BE6" s="295"/>
      <c r="BF6" s="295"/>
      <c r="BG6" s="295"/>
    </row>
    <row r="7" spans="1:59" s="225" customFormat="1" ht="16.5" customHeight="1"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row>
    <row r="8" spans="1:59" s="225" customFormat="1" ht="16.5" customHeight="1"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row>
    <row r="9" spans="1:59" s="225" customFormat="1" ht="16.5" customHeight="1" x14ac:dyDescent="0.25">
      <c r="A9" s="21"/>
      <c r="B9" s="5"/>
      <c r="C9" s="5"/>
      <c r="D9" s="5"/>
      <c r="E9" s="5"/>
      <c r="F9" s="5"/>
      <c r="G9" s="5"/>
      <c r="H9" s="5"/>
      <c r="I9" s="5"/>
      <c r="J9" s="5"/>
      <c r="K9" s="5"/>
      <c r="L9" s="5"/>
      <c r="M9" s="5"/>
      <c r="N9" s="5"/>
      <c r="O9" s="5"/>
      <c r="P9" s="5"/>
      <c r="Q9" s="5"/>
      <c r="R9" s="5"/>
      <c r="S9" s="5"/>
      <c r="T9" s="5"/>
      <c r="U9" s="5"/>
      <c r="V9" s="5"/>
      <c r="W9" s="5"/>
      <c r="X9" s="5"/>
      <c r="Y9" s="5"/>
      <c r="Z9" s="5"/>
      <c r="AA9" s="5"/>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7"/>
    </row>
    <row r="10" spans="1:59" s="225" customFormat="1" ht="16.5" customHeight="1" x14ac:dyDescent="0.25">
      <c r="A10" s="235" t="s">
        <v>368</v>
      </c>
      <c r="C10" s="5"/>
      <c r="D10" s="5"/>
      <c r="E10" s="5"/>
      <c r="F10" s="5"/>
      <c r="G10" s="5"/>
      <c r="H10" s="5"/>
      <c r="I10" s="5"/>
      <c r="J10" s="5"/>
      <c r="K10" s="5"/>
      <c r="L10" s="5"/>
      <c r="M10" s="5"/>
      <c r="N10" s="5"/>
      <c r="O10" s="5"/>
      <c r="P10" s="5"/>
      <c r="Q10" s="5"/>
      <c r="R10" s="5"/>
      <c r="S10" s="5"/>
      <c r="T10" s="5"/>
      <c r="U10" s="5"/>
      <c r="V10" s="5"/>
      <c r="W10" s="5"/>
      <c r="X10" s="5"/>
      <c r="Y10" s="5"/>
      <c r="Z10" s="5"/>
      <c r="AA10" s="5"/>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7"/>
    </row>
    <row r="11" spans="1:59" s="225" customFormat="1" ht="16.5" customHeight="1" x14ac:dyDescent="0.25">
      <c r="A11" s="21"/>
      <c r="B11" s="5"/>
      <c r="C11" s="5"/>
      <c r="D11" s="5"/>
      <c r="E11" s="5"/>
      <c r="F11" s="5"/>
      <c r="G11" s="5"/>
      <c r="H11" s="5"/>
      <c r="I11" s="235" t="s">
        <v>369</v>
      </c>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7"/>
    </row>
    <row r="12" spans="1:59" s="221" customFormat="1" ht="16.5" customHeight="1" x14ac:dyDescent="0.25">
      <c r="A12" s="24"/>
      <c r="B12" s="235" t="s">
        <v>370</v>
      </c>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6"/>
      <c r="AC12" s="6"/>
      <c r="AD12" s="6"/>
      <c r="AE12" s="6"/>
      <c r="AF12" s="6"/>
      <c r="AG12" s="6"/>
      <c r="AH12" s="6"/>
      <c r="AI12" s="6"/>
      <c r="AJ12" s="6"/>
      <c r="AK12" s="6"/>
      <c r="AL12" s="6"/>
      <c r="AM12" s="6"/>
      <c r="AN12" s="6"/>
      <c r="AO12" s="6"/>
      <c r="AP12" s="6"/>
      <c r="AQ12" s="6"/>
      <c r="AR12" s="280">
        <f>SUM(AR13:AY15)</f>
        <v>0</v>
      </c>
      <c r="AS12" s="280"/>
      <c r="AT12" s="280"/>
      <c r="AU12" s="280"/>
      <c r="AV12" s="280"/>
      <c r="AW12" s="280"/>
      <c r="AX12" s="280"/>
      <c r="AY12" s="280"/>
      <c r="AZ12" s="280">
        <f>SUM(AZ13:BG15)</f>
        <v>0</v>
      </c>
      <c r="BA12" s="280"/>
      <c r="BB12" s="280"/>
      <c r="BC12" s="280"/>
      <c r="BD12" s="280"/>
      <c r="BE12" s="280"/>
      <c r="BF12" s="280"/>
      <c r="BG12" s="281"/>
    </row>
    <row r="13" spans="1:59" s="221" customFormat="1" ht="16.5" customHeight="1" x14ac:dyDescent="0.25">
      <c r="A13" s="24"/>
      <c r="B13" s="235"/>
      <c r="C13" s="18" t="s">
        <v>371</v>
      </c>
      <c r="D13" s="241"/>
      <c r="E13" s="241"/>
      <c r="F13" s="241"/>
      <c r="H13" s="241"/>
      <c r="I13" s="241"/>
      <c r="J13" s="241"/>
      <c r="K13" s="241"/>
      <c r="L13" s="241"/>
      <c r="M13" s="241"/>
      <c r="N13" s="241"/>
      <c r="O13" s="241"/>
      <c r="P13" s="241"/>
      <c r="Q13" s="241"/>
      <c r="R13" s="241"/>
      <c r="S13" s="241"/>
      <c r="T13" s="241"/>
      <c r="U13" s="241"/>
      <c r="V13" s="241"/>
      <c r="W13" s="241"/>
      <c r="X13" s="241"/>
      <c r="Y13" s="241"/>
      <c r="Z13" s="241"/>
      <c r="AA13" s="241"/>
      <c r="AB13" s="338" t="s">
        <v>374</v>
      </c>
      <c r="AC13" s="339"/>
      <c r="AD13" s="339"/>
      <c r="AE13" s="339"/>
      <c r="AF13" s="339"/>
      <c r="AG13" s="339"/>
      <c r="AH13" s="339"/>
      <c r="AI13" s="340"/>
      <c r="AJ13" s="341" t="s">
        <v>375</v>
      </c>
      <c r="AK13" s="341"/>
      <c r="AL13" s="341"/>
      <c r="AM13" s="341"/>
      <c r="AN13" s="341"/>
      <c r="AO13" s="341"/>
      <c r="AP13" s="341"/>
      <c r="AQ13" s="341"/>
      <c r="AR13" s="289"/>
      <c r="AS13" s="290"/>
      <c r="AT13" s="290"/>
      <c r="AU13" s="290"/>
      <c r="AV13" s="290"/>
      <c r="AW13" s="290"/>
      <c r="AX13" s="290"/>
      <c r="AY13" s="291"/>
      <c r="AZ13" s="289"/>
      <c r="BA13" s="290"/>
      <c r="BB13" s="290"/>
      <c r="BC13" s="290"/>
      <c r="BD13" s="290"/>
      <c r="BE13" s="290"/>
      <c r="BF13" s="290"/>
      <c r="BG13" s="291"/>
    </row>
    <row r="14" spans="1:59" s="221" customFormat="1" ht="16.5" customHeight="1" x14ac:dyDescent="0.25">
      <c r="A14" s="24"/>
      <c r="B14" s="235"/>
      <c r="C14" s="18" t="s">
        <v>372</v>
      </c>
      <c r="D14" s="241"/>
      <c r="E14" s="241"/>
      <c r="F14" s="241"/>
      <c r="H14" s="241"/>
      <c r="I14" s="241"/>
      <c r="J14" s="241"/>
      <c r="K14" s="241"/>
      <c r="L14" s="241"/>
      <c r="M14" s="241"/>
      <c r="N14" s="241"/>
      <c r="O14" s="241"/>
      <c r="P14" s="241"/>
      <c r="Q14" s="241"/>
      <c r="R14" s="241"/>
      <c r="S14" s="241"/>
      <c r="T14" s="241"/>
      <c r="U14" s="241"/>
      <c r="V14" s="241"/>
      <c r="W14" s="241"/>
      <c r="X14" s="241"/>
      <c r="Y14" s="241"/>
      <c r="Z14" s="241"/>
      <c r="AA14" s="241"/>
      <c r="AB14" s="338" t="s">
        <v>374</v>
      </c>
      <c r="AC14" s="339"/>
      <c r="AD14" s="339"/>
      <c r="AE14" s="339"/>
      <c r="AF14" s="339"/>
      <c r="AG14" s="339"/>
      <c r="AH14" s="339"/>
      <c r="AI14" s="340"/>
      <c r="AJ14" s="341" t="s">
        <v>375</v>
      </c>
      <c r="AK14" s="341"/>
      <c r="AL14" s="341"/>
      <c r="AM14" s="341"/>
      <c r="AN14" s="341"/>
      <c r="AO14" s="341"/>
      <c r="AP14" s="341"/>
      <c r="AQ14" s="341"/>
      <c r="AR14" s="289"/>
      <c r="AS14" s="290"/>
      <c r="AT14" s="290"/>
      <c r="AU14" s="290"/>
      <c r="AV14" s="290"/>
      <c r="AW14" s="290"/>
      <c r="AX14" s="290"/>
      <c r="AY14" s="291"/>
      <c r="AZ14" s="289"/>
      <c r="BA14" s="290"/>
      <c r="BB14" s="290"/>
      <c r="BC14" s="290"/>
      <c r="BD14" s="290"/>
      <c r="BE14" s="290"/>
      <c r="BF14" s="290"/>
      <c r="BG14" s="291"/>
    </row>
    <row r="15" spans="1:59" s="221" customFormat="1" ht="16.5" customHeight="1" x14ac:dyDescent="0.25">
      <c r="A15" s="24"/>
      <c r="B15" s="235"/>
      <c r="C15" s="18" t="s">
        <v>373</v>
      </c>
      <c r="D15" s="241"/>
      <c r="E15" s="241"/>
      <c r="F15" s="241"/>
      <c r="H15" s="241"/>
      <c r="I15" s="241"/>
      <c r="J15" s="241"/>
      <c r="K15" s="241"/>
      <c r="L15" s="241"/>
      <c r="M15" s="241"/>
      <c r="N15" s="241"/>
      <c r="O15" s="241"/>
      <c r="P15" s="241"/>
      <c r="Q15" s="241"/>
      <c r="R15" s="241"/>
      <c r="S15" s="241"/>
      <c r="T15" s="241"/>
      <c r="U15" s="241"/>
      <c r="V15" s="241"/>
      <c r="W15" s="241"/>
      <c r="X15" s="241"/>
      <c r="Y15" s="241"/>
      <c r="Z15" s="241"/>
      <c r="AA15" s="241"/>
      <c r="AB15" s="338" t="s">
        <v>374</v>
      </c>
      <c r="AC15" s="339"/>
      <c r="AD15" s="339"/>
      <c r="AE15" s="339"/>
      <c r="AF15" s="339"/>
      <c r="AG15" s="339"/>
      <c r="AH15" s="339"/>
      <c r="AI15" s="340"/>
      <c r="AJ15" s="341" t="s">
        <v>375</v>
      </c>
      <c r="AK15" s="341"/>
      <c r="AL15" s="341"/>
      <c r="AM15" s="341"/>
      <c r="AN15" s="341"/>
      <c r="AO15" s="341"/>
      <c r="AP15" s="341"/>
      <c r="AQ15" s="341"/>
      <c r="AR15" s="289"/>
      <c r="AS15" s="290"/>
      <c r="AT15" s="290"/>
      <c r="AU15" s="290"/>
      <c r="AV15" s="290"/>
      <c r="AW15" s="290"/>
      <c r="AX15" s="290"/>
      <c r="AY15" s="291"/>
      <c r="AZ15" s="289"/>
      <c r="BA15" s="290"/>
      <c r="BB15" s="290"/>
      <c r="BC15" s="290"/>
      <c r="BD15" s="290"/>
      <c r="BE15" s="290"/>
      <c r="BF15" s="290"/>
      <c r="BG15" s="291"/>
    </row>
    <row r="16" spans="1:59" s="221" customFormat="1" ht="16.5" customHeight="1" x14ac:dyDescent="0.25">
      <c r="A16" s="24"/>
      <c r="B16" s="235"/>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6"/>
      <c r="AC16" s="6"/>
      <c r="AD16" s="6"/>
      <c r="AE16" s="6"/>
      <c r="AF16" s="6"/>
      <c r="AG16" s="6"/>
      <c r="AH16" s="6"/>
      <c r="AI16" s="6"/>
      <c r="AJ16" s="6"/>
      <c r="AK16" s="6"/>
      <c r="AL16" s="6"/>
      <c r="AM16" s="6"/>
      <c r="AN16" s="6"/>
      <c r="AO16" s="6"/>
      <c r="AP16" s="6"/>
      <c r="AQ16" s="6"/>
      <c r="AR16" s="229"/>
      <c r="AS16" s="229"/>
      <c r="AT16" s="229"/>
      <c r="AU16" s="229"/>
      <c r="AV16" s="229"/>
      <c r="AW16" s="229"/>
      <c r="AX16" s="229"/>
      <c r="AY16" s="229"/>
      <c r="AZ16" s="229"/>
      <c r="BA16" s="229"/>
      <c r="BB16" s="229"/>
      <c r="BC16" s="229"/>
      <c r="BD16" s="229"/>
      <c r="BE16" s="229"/>
      <c r="BF16" s="229"/>
      <c r="BG16" s="62"/>
    </row>
    <row r="17" spans="1:59" s="221" customFormat="1" ht="16.5" customHeight="1" x14ac:dyDescent="0.25">
      <c r="A17" s="24"/>
      <c r="B17" s="235" t="s">
        <v>376</v>
      </c>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6"/>
      <c r="AC17" s="6"/>
      <c r="AD17" s="6"/>
      <c r="AE17" s="6"/>
      <c r="AF17" s="6"/>
      <c r="AG17" s="6"/>
      <c r="AH17" s="6"/>
      <c r="AI17" s="6"/>
      <c r="AJ17" s="6"/>
      <c r="AK17" s="6"/>
      <c r="AL17" s="6"/>
      <c r="AM17" s="6"/>
      <c r="AN17" s="6"/>
      <c r="AO17" s="6"/>
      <c r="AP17" s="6"/>
      <c r="AQ17" s="6"/>
      <c r="AR17" s="280">
        <f>SUM(AR18:AY21)</f>
        <v>0</v>
      </c>
      <c r="AS17" s="280"/>
      <c r="AT17" s="280"/>
      <c r="AU17" s="280"/>
      <c r="AV17" s="280"/>
      <c r="AW17" s="280"/>
      <c r="AX17" s="280"/>
      <c r="AY17" s="280"/>
      <c r="AZ17" s="280">
        <f>SUM(AZ18:BG21)</f>
        <v>0</v>
      </c>
      <c r="BA17" s="280"/>
      <c r="BB17" s="280"/>
      <c r="BC17" s="280"/>
      <c r="BD17" s="280"/>
      <c r="BE17" s="280"/>
      <c r="BF17" s="280"/>
      <c r="BG17" s="281"/>
    </row>
    <row r="18" spans="1:59" s="221" customFormat="1" ht="16.5" customHeight="1" x14ac:dyDescent="0.25">
      <c r="A18" s="24"/>
      <c r="B18" s="235"/>
      <c r="C18" s="18" t="s">
        <v>377</v>
      </c>
      <c r="D18" s="241"/>
      <c r="E18" s="241"/>
      <c r="F18" s="241"/>
      <c r="H18" s="241"/>
      <c r="I18" s="241"/>
      <c r="J18" s="241"/>
      <c r="K18" s="241"/>
      <c r="L18" s="241"/>
      <c r="M18" s="241"/>
      <c r="N18" s="241"/>
      <c r="O18" s="241"/>
      <c r="P18" s="241"/>
      <c r="Q18" s="241"/>
      <c r="R18" s="241"/>
      <c r="S18" s="241"/>
      <c r="T18" s="241"/>
      <c r="U18" s="241"/>
      <c r="V18" s="241"/>
      <c r="W18" s="241"/>
      <c r="X18" s="241"/>
      <c r="Y18" s="241"/>
      <c r="Z18" s="241"/>
      <c r="AA18" s="241"/>
      <c r="AB18" s="338" t="s">
        <v>374</v>
      </c>
      <c r="AC18" s="339"/>
      <c r="AD18" s="339"/>
      <c r="AE18" s="339"/>
      <c r="AF18" s="339"/>
      <c r="AG18" s="339"/>
      <c r="AH18" s="339"/>
      <c r="AI18" s="340"/>
      <c r="AJ18" s="341" t="s">
        <v>375</v>
      </c>
      <c r="AK18" s="341"/>
      <c r="AL18" s="341"/>
      <c r="AM18" s="341"/>
      <c r="AN18" s="341"/>
      <c r="AO18" s="341"/>
      <c r="AP18" s="341"/>
      <c r="AQ18" s="341"/>
      <c r="AR18" s="289"/>
      <c r="AS18" s="290"/>
      <c r="AT18" s="290"/>
      <c r="AU18" s="290"/>
      <c r="AV18" s="290"/>
      <c r="AW18" s="290"/>
      <c r="AX18" s="290"/>
      <c r="AY18" s="291"/>
      <c r="AZ18" s="289"/>
      <c r="BA18" s="290"/>
      <c r="BB18" s="290"/>
      <c r="BC18" s="290"/>
      <c r="BD18" s="290"/>
      <c r="BE18" s="290"/>
      <c r="BF18" s="290"/>
      <c r="BG18" s="291"/>
    </row>
    <row r="19" spans="1:59" s="221" customFormat="1" ht="16.5" customHeight="1" x14ac:dyDescent="0.25">
      <c r="A19" s="24"/>
      <c r="B19" s="235"/>
      <c r="C19" s="18" t="s">
        <v>378</v>
      </c>
      <c r="D19" s="241"/>
      <c r="E19" s="241"/>
      <c r="F19" s="241"/>
      <c r="H19" s="241"/>
      <c r="I19" s="241"/>
      <c r="J19" s="241"/>
      <c r="K19" s="241"/>
      <c r="L19" s="241"/>
      <c r="M19" s="241"/>
      <c r="N19" s="241"/>
      <c r="O19" s="241"/>
      <c r="P19" s="241"/>
      <c r="Q19" s="241"/>
      <c r="R19" s="241"/>
      <c r="S19" s="241"/>
      <c r="T19" s="241"/>
      <c r="U19" s="241"/>
      <c r="V19" s="241"/>
      <c r="W19" s="241"/>
      <c r="X19" s="241"/>
      <c r="Y19" s="241"/>
      <c r="Z19" s="241"/>
      <c r="AA19" s="241"/>
      <c r="AB19" s="338" t="s">
        <v>374</v>
      </c>
      <c r="AC19" s="339"/>
      <c r="AD19" s="339"/>
      <c r="AE19" s="339"/>
      <c r="AF19" s="339"/>
      <c r="AG19" s="339"/>
      <c r="AH19" s="339"/>
      <c r="AI19" s="340"/>
      <c r="AJ19" s="341" t="s">
        <v>375</v>
      </c>
      <c r="AK19" s="341"/>
      <c r="AL19" s="341"/>
      <c r="AM19" s="341"/>
      <c r="AN19" s="341"/>
      <c r="AO19" s="341"/>
      <c r="AP19" s="341"/>
      <c r="AQ19" s="341"/>
      <c r="AR19" s="289"/>
      <c r="AS19" s="290"/>
      <c r="AT19" s="290"/>
      <c r="AU19" s="290"/>
      <c r="AV19" s="290"/>
      <c r="AW19" s="290"/>
      <c r="AX19" s="290"/>
      <c r="AY19" s="291"/>
      <c r="AZ19" s="289"/>
      <c r="BA19" s="290"/>
      <c r="BB19" s="290"/>
      <c r="BC19" s="290"/>
      <c r="BD19" s="290"/>
      <c r="BE19" s="290"/>
      <c r="BF19" s="290"/>
      <c r="BG19" s="291"/>
    </row>
    <row r="20" spans="1:59" s="221" customFormat="1" ht="16.5" customHeight="1" x14ac:dyDescent="0.25">
      <c r="A20" s="24"/>
      <c r="B20" s="235"/>
      <c r="C20" s="18" t="s">
        <v>372</v>
      </c>
      <c r="D20" s="241"/>
      <c r="E20" s="241"/>
      <c r="F20" s="241"/>
      <c r="H20" s="241"/>
      <c r="I20" s="241"/>
      <c r="J20" s="241"/>
      <c r="K20" s="241"/>
      <c r="L20" s="241"/>
      <c r="M20" s="241"/>
      <c r="N20" s="241"/>
      <c r="O20" s="241"/>
      <c r="P20" s="241"/>
      <c r="Q20" s="241"/>
      <c r="R20" s="241"/>
      <c r="S20" s="241"/>
      <c r="T20" s="241"/>
      <c r="U20" s="241"/>
      <c r="V20" s="241"/>
      <c r="W20" s="241"/>
      <c r="X20" s="241"/>
      <c r="Y20" s="241"/>
      <c r="Z20" s="241"/>
      <c r="AA20" s="241"/>
      <c r="AB20" s="338" t="s">
        <v>374</v>
      </c>
      <c r="AC20" s="339"/>
      <c r="AD20" s="339"/>
      <c r="AE20" s="339"/>
      <c r="AF20" s="339"/>
      <c r="AG20" s="339"/>
      <c r="AH20" s="339"/>
      <c r="AI20" s="340"/>
      <c r="AJ20" s="341" t="s">
        <v>375</v>
      </c>
      <c r="AK20" s="341"/>
      <c r="AL20" s="341"/>
      <c r="AM20" s="341"/>
      <c r="AN20" s="341"/>
      <c r="AO20" s="341"/>
      <c r="AP20" s="341"/>
      <c r="AQ20" s="341"/>
      <c r="AR20" s="289"/>
      <c r="AS20" s="290"/>
      <c r="AT20" s="290"/>
      <c r="AU20" s="290"/>
      <c r="AV20" s="290"/>
      <c r="AW20" s="290"/>
      <c r="AX20" s="290"/>
      <c r="AY20" s="291"/>
      <c r="AZ20" s="289"/>
      <c r="BA20" s="290"/>
      <c r="BB20" s="290"/>
      <c r="BC20" s="290"/>
      <c r="BD20" s="290"/>
      <c r="BE20" s="290"/>
      <c r="BF20" s="290"/>
      <c r="BG20" s="291"/>
    </row>
    <row r="21" spans="1:59" s="221" customFormat="1" ht="16.5" customHeight="1" x14ac:dyDescent="0.25">
      <c r="A21" s="24"/>
      <c r="B21" s="235"/>
      <c r="C21" s="18" t="s">
        <v>373</v>
      </c>
      <c r="D21" s="241"/>
      <c r="E21" s="241"/>
      <c r="F21" s="241"/>
      <c r="H21" s="241"/>
      <c r="I21" s="241"/>
      <c r="J21" s="241"/>
      <c r="K21" s="241"/>
      <c r="L21" s="241"/>
      <c r="M21" s="241"/>
      <c r="N21" s="241"/>
      <c r="O21" s="241"/>
      <c r="P21" s="241"/>
      <c r="Q21" s="241"/>
      <c r="R21" s="241"/>
      <c r="S21" s="241"/>
      <c r="T21" s="241"/>
      <c r="U21" s="241"/>
      <c r="V21" s="241"/>
      <c r="W21" s="241"/>
      <c r="X21" s="241"/>
      <c r="Y21" s="241"/>
      <c r="Z21" s="241"/>
      <c r="AA21" s="241"/>
      <c r="AB21" s="338" t="s">
        <v>374</v>
      </c>
      <c r="AC21" s="339"/>
      <c r="AD21" s="339"/>
      <c r="AE21" s="339"/>
      <c r="AF21" s="339"/>
      <c r="AG21" s="339"/>
      <c r="AH21" s="339"/>
      <c r="AI21" s="340"/>
      <c r="AJ21" s="341" t="s">
        <v>375</v>
      </c>
      <c r="AK21" s="341"/>
      <c r="AL21" s="341"/>
      <c r="AM21" s="341"/>
      <c r="AN21" s="341"/>
      <c r="AO21" s="341"/>
      <c r="AP21" s="341"/>
      <c r="AQ21" s="341"/>
      <c r="AR21" s="289"/>
      <c r="AS21" s="290"/>
      <c r="AT21" s="290"/>
      <c r="AU21" s="290"/>
      <c r="AV21" s="290"/>
      <c r="AW21" s="290"/>
      <c r="AX21" s="290"/>
      <c r="AY21" s="291"/>
      <c r="AZ21" s="289"/>
      <c r="BA21" s="290"/>
      <c r="BB21" s="290"/>
      <c r="BC21" s="290"/>
      <c r="BD21" s="290"/>
      <c r="BE21" s="290"/>
      <c r="BF21" s="290"/>
      <c r="BG21" s="291"/>
    </row>
    <row r="22" spans="1:59" s="221" customFormat="1" ht="16.5" customHeight="1" x14ac:dyDescent="0.25">
      <c r="A22" s="24"/>
      <c r="B22" s="235"/>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6"/>
      <c r="AC22" s="6"/>
      <c r="AD22" s="6"/>
      <c r="AE22" s="6"/>
      <c r="AF22" s="6"/>
      <c r="AG22" s="6"/>
      <c r="AH22" s="6"/>
      <c r="AI22" s="6"/>
      <c r="AJ22" s="6"/>
      <c r="AK22" s="6"/>
      <c r="AL22" s="6"/>
      <c r="AM22" s="6"/>
      <c r="AN22" s="6"/>
      <c r="AO22" s="6"/>
      <c r="AP22" s="6"/>
      <c r="AQ22" s="6"/>
      <c r="AR22" s="229"/>
      <c r="AS22" s="229"/>
      <c r="AT22" s="229"/>
      <c r="AU22" s="229"/>
      <c r="AV22" s="229"/>
      <c r="AW22" s="229"/>
      <c r="AX22" s="229"/>
      <c r="AY22" s="229"/>
      <c r="AZ22" s="229"/>
      <c r="BA22" s="229"/>
      <c r="BB22" s="229"/>
      <c r="BC22" s="229"/>
      <c r="BD22" s="229"/>
      <c r="BE22" s="229"/>
      <c r="BF22" s="229"/>
      <c r="BG22" s="62"/>
    </row>
    <row r="23" spans="1:59" s="221" customFormat="1" ht="16.5" customHeight="1" x14ac:dyDescent="0.25">
      <c r="A23" s="24"/>
      <c r="B23" s="235" t="s">
        <v>1574</v>
      </c>
      <c r="C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6"/>
      <c r="AC23" s="6"/>
      <c r="AD23" s="6"/>
      <c r="AE23" s="6"/>
      <c r="AF23" s="6"/>
      <c r="AG23" s="6"/>
      <c r="AH23" s="6"/>
      <c r="AI23" s="6"/>
      <c r="AJ23" s="6"/>
      <c r="AK23" s="6"/>
      <c r="AL23" s="6"/>
      <c r="AM23" s="6"/>
      <c r="AN23" s="6"/>
      <c r="AO23" s="6"/>
      <c r="AP23" s="6"/>
      <c r="AQ23" s="6"/>
      <c r="AR23" s="280">
        <f>AR12+AR17</f>
        <v>0</v>
      </c>
      <c r="AS23" s="280"/>
      <c r="AT23" s="280"/>
      <c r="AU23" s="280"/>
      <c r="AV23" s="280"/>
      <c r="AW23" s="280"/>
      <c r="AX23" s="280"/>
      <c r="AY23" s="280"/>
      <c r="AZ23" s="280">
        <f>AZ12+AZ17</f>
        <v>0</v>
      </c>
      <c r="BA23" s="280"/>
      <c r="BB23" s="280"/>
      <c r="BC23" s="280"/>
      <c r="BD23" s="280"/>
      <c r="BE23" s="280"/>
      <c r="BF23" s="280"/>
      <c r="BG23" s="281"/>
    </row>
    <row r="24" spans="1:59" s="221" customFormat="1" ht="16.5" customHeight="1" x14ac:dyDescent="0.25">
      <c r="A24" s="24"/>
      <c r="B24" s="235"/>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6"/>
      <c r="AC24" s="6"/>
      <c r="AD24" s="6"/>
      <c r="AE24" s="6"/>
      <c r="AF24" s="6"/>
      <c r="AG24" s="6"/>
      <c r="AH24" s="6"/>
      <c r="AI24" s="6"/>
      <c r="AJ24" s="6"/>
      <c r="AK24" s="6"/>
      <c r="AL24" s="6"/>
      <c r="AM24" s="6"/>
      <c r="AN24" s="6"/>
      <c r="AO24" s="6"/>
      <c r="AP24" s="6"/>
      <c r="AQ24" s="6"/>
      <c r="AR24" s="229"/>
      <c r="AS24" s="229"/>
      <c r="AT24" s="229"/>
      <c r="AU24" s="229"/>
      <c r="AV24" s="229"/>
      <c r="AW24" s="229"/>
      <c r="AX24" s="229"/>
      <c r="AY24" s="229"/>
      <c r="AZ24" s="229"/>
      <c r="BA24" s="229"/>
      <c r="BB24" s="229"/>
      <c r="BC24" s="229"/>
      <c r="BD24" s="229"/>
      <c r="BE24" s="229"/>
      <c r="BF24" s="229"/>
      <c r="BG24" s="62"/>
    </row>
    <row r="25" spans="1:59" s="221" customFormat="1" ht="16.5" customHeight="1" x14ac:dyDescent="0.25">
      <c r="A25" s="24"/>
      <c r="B25" s="235"/>
      <c r="C25" s="241"/>
      <c r="D25" s="241"/>
      <c r="E25" s="241"/>
      <c r="F25" s="241"/>
      <c r="G25" s="241"/>
      <c r="H25" s="241"/>
      <c r="I25" s="235" t="s">
        <v>379</v>
      </c>
      <c r="J25" s="241"/>
      <c r="K25" s="241"/>
      <c r="L25" s="241"/>
      <c r="M25" s="241"/>
      <c r="N25" s="241"/>
      <c r="O25" s="241"/>
      <c r="P25" s="241"/>
      <c r="Q25" s="241"/>
      <c r="R25" s="241"/>
      <c r="S25" s="241"/>
      <c r="T25" s="241"/>
      <c r="U25" s="241"/>
      <c r="V25" s="241"/>
      <c r="W25" s="241"/>
      <c r="X25" s="241"/>
      <c r="Y25" s="241"/>
      <c r="Z25" s="241"/>
      <c r="AA25" s="241"/>
      <c r="AB25" s="6"/>
      <c r="AC25" s="6"/>
      <c r="AD25" s="6"/>
      <c r="AE25" s="6"/>
      <c r="AF25" s="6"/>
      <c r="AG25" s="6"/>
      <c r="AH25" s="6"/>
      <c r="AI25" s="6"/>
      <c r="AJ25" s="6"/>
      <c r="AK25" s="6"/>
      <c r="AL25" s="6"/>
      <c r="AM25" s="6"/>
      <c r="AN25" s="6"/>
      <c r="AO25" s="6"/>
      <c r="AP25" s="6"/>
      <c r="AQ25" s="6"/>
      <c r="AR25" s="229"/>
      <c r="AS25" s="229"/>
      <c r="AT25" s="229"/>
      <c r="AU25" s="229"/>
      <c r="AV25" s="229"/>
      <c r="AW25" s="229"/>
      <c r="AX25" s="229"/>
      <c r="AY25" s="229"/>
      <c r="AZ25" s="229"/>
      <c r="BA25" s="229"/>
      <c r="BB25" s="229"/>
      <c r="BC25" s="229"/>
      <c r="BD25" s="229"/>
      <c r="BE25" s="229"/>
      <c r="BF25" s="229"/>
      <c r="BG25" s="62"/>
    </row>
    <row r="26" spans="1:59" s="221" customFormat="1" ht="16.5" customHeight="1" x14ac:dyDescent="0.25">
      <c r="A26" s="24"/>
      <c r="B26" s="235" t="s">
        <v>370</v>
      </c>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6"/>
      <c r="AC26" s="6"/>
      <c r="AD26" s="6"/>
      <c r="AE26" s="6"/>
      <c r="AF26" s="6"/>
      <c r="AG26" s="6"/>
      <c r="AH26" s="6"/>
      <c r="AI26" s="6"/>
      <c r="AJ26" s="6"/>
      <c r="AK26" s="6"/>
      <c r="AL26" s="6"/>
      <c r="AM26" s="6"/>
      <c r="AN26" s="6"/>
      <c r="AO26" s="6"/>
      <c r="AP26" s="6"/>
      <c r="AQ26" s="6"/>
      <c r="AR26" s="280">
        <f>SUM(AR27:AY29)</f>
        <v>0</v>
      </c>
      <c r="AS26" s="280"/>
      <c r="AT26" s="280"/>
      <c r="AU26" s="280"/>
      <c r="AV26" s="280"/>
      <c r="AW26" s="280"/>
      <c r="AX26" s="280"/>
      <c r="AY26" s="280"/>
      <c r="AZ26" s="280">
        <f>SUM(AZ27:BG29)</f>
        <v>0</v>
      </c>
      <c r="BA26" s="280"/>
      <c r="BB26" s="280"/>
      <c r="BC26" s="280"/>
      <c r="BD26" s="280"/>
      <c r="BE26" s="280"/>
      <c r="BF26" s="280"/>
      <c r="BG26" s="281"/>
    </row>
    <row r="27" spans="1:59" s="221" customFormat="1" ht="16.5" customHeight="1" x14ac:dyDescent="0.25">
      <c r="A27" s="24"/>
      <c r="B27" s="235"/>
      <c r="C27" s="18" t="s">
        <v>371</v>
      </c>
      <c r="D27" s="241"/>
      <c r="E27" s="241"/>
      <c r="F27" s="241"/>
      <c r="H27" s="241"/>
      <c r="I27" s="241"/>
      <c r="J27" s="241"/>
      <c r="K27" s="241"/>
      <c r="L27" s="241"/>
      <c r="M27" s="241"/>
      <c r="N27" s="241"/>
      <c r="O27" s="241"/>
      <c r="P27" s="241"/>
      <c r="Q27" s="241"/>
      <c r="R27" s="241"/>
      <c r="S27" s="241"/>
      <c r="T27" s="241"/>
      <c r="U27" s="241"/>
      <c r="V27" s="241"/>
      <c r="W27" s="241"/>
      <c r="X27" s="241"/>
      <c r="Y27" s="241"/>
      <c r="Z27" s="241"/>
      <c r="AA27" s="241"/>
      <c r="AB27" s="338" t="s">
        <v>374</v>
      </c>
      <c r="AC27" s="339"/>
      <c r="AD27" s="339"/>
      <c r="AE27" s="339"/>
      <c r="AF27" s="339"/>
      <c r="AG27" s="339"/>
      <c r="AH27" s="339"/>
      <c r="AI27" s="340"/>
      <c r="AJ27" s="341" t="s">
        <v>375</v>
      </c>
      <c r="AK27" s="341"/>
      <c r="AL27" s="341"/>
      <c r="AM27" s="341"/>
      <c r="AN27" s="341"/>
      <c r="AO27" s="341"/>
      <c r="AP27" s="341"/>
      <c r="AQ27" s="341"/>
      <c r="AR27" s="289"/>
      <c r="AS27" s="290"/>
      <c r="AT27" s="290"/>
      <c r="AU27" s="290"/>
      <c r="AV27" s="290"/>
      <c r="AW27" s="290"/>
      <c r="AX27" s="290"/>
      <c r="AY27" s="291"/>
      <c r="AZ27" s="289"/>
      <c r="BA27" s="290"/>
      <c r="BB27" s="290"/>
      <c r="BC27" s="290"/>
      <c r="BD27" s="290"/>
      <c r="BE27" s="290"/>
      <c r="BF27" s="290"/>
      <c r="BG27" s="291"/>
    </row>
    <row r="28" spans="1:59" s="221" customFormat="1" ht="16.5" customHeight="1" x14ac:dyDescent="0.25">
      <c r="A28" s="24"/>
      <c r="B28" s="235"/>
      <c r="C28" s="18" t="s">
        <v>372</v>
      </c>
      <c r="D28" s="241"/>
      <c r="E28" s="241"/>
      <c r="F28" s="241"/>
      <c r="H28" s="241"/>
      <c r="I28" s="241"/>
      <c r="J28" s="241"/>
      <c r="K28" s="241"/>
      <c r="L28" s="241"/>
      <c r="M28" s="241"/>
      <c r="N28" s="241"/>
      <c r="O28" s="241"/>
      <c r="P28" s="241"/>
      <c r="Q28" s="241"/>
      <c r="R28" s="241"/>
      <c r="S28" s="241"/>
      <c r="T28" s="241"/>
      <c r="U28" s="241"/>
      <c r="V28" s="241"/>
      <c r="W28" s="241"/>
      <c r="X28" s="241"/>
      <c r="Y28" s="241"/>
      <c r="Z28" s="241"/>
      <c r="AA28" s="241"/>
      <c r="AB28" s="338" t="s">
        <v>374</v>
      </c>
      <c r="AC28" s="339"/>
      <c r="AD28" s="339"/>
      <c r="AE28" s="339"/>
      <c r="AF28" s="339"/>
      <c r="AG28" s="339"/>
      <c r="AH28" s="339"/>
      <c r="AI28" s="340"/>
      <c r="AJ28" s="341" t="s">
        <v>375</v>
      </c>
      <c r="AK28" s="341"/>
      <c r="AL28" s="341"/>
      <c r="AM28" s="341"/>
      <c r="AN28" s="341"/>
      <c r="AO28" s="341"/>
      <c r="AP28" s="341"/>
      <c r="AQ28" s="341"/>
      <c r="AR28" s="289"/>
      <c r="AS28" s="290"/>
      <c r="AT28" s="290"/>
      <c r="AU28" s="290"/>
      <c r="AV28" s="290"/>
      <c r="AW28" s="290"/>
      <c r="AX28" s="290"/>
      <c r="AY28" s="291"/>
      <c r="AZ28" s="289"/>
      <c r="BA28" s="290"/>
      <c r="BB28" s="290"/>
      <c r="BC28" s="290"/>
      <c r="BD28" s="290"/>
      <c r="BE28" s="290"/>
      <c r="BF28" s="290"/>
      <c r="BG28" s="291"/>
    </row>
    <row r="29" spans="1:59" s="221" customFormat="1" ht="16.5" customHeight="1" x14ac:dyDescent="0.25">
      <c r="A29" s="24"/>
      <c r="B29" s="235"/>
      <c r="C29" s="18" t="s">
        <v>373</v>
      </c>
      <c r="D29" s="241"/>
      <c r="E29" s="241"/>
      <c r="F29" s="241"/>
      <c r="H29" s="241"/>
      <c r="I29" s="241"/>
      <c r="J29" s="241"/>
      <c r="K29" s="241"/>
      <c r="L29" s="241"/>
      <c r="M29" s="241"/>
      <c r="N29" s="241"/>
      <c r="O29" s="241"/>
      <c r="P29" s="241"/>
      <c r="Q29" s="241"/>
      <c r="R29" s="241"/>
      <c r="S29" s="241"/>
      <c r="T29" s="241"/>
      <c r="U29" s="241"/>
      <c r="V29" s="241"/>
      <c r="W29" s="241"/>
      <c r="X29" s="241"/>
      <c r="Y29" s="241"/>
      <c r="Z29" s="241"/>
      <c r="AA29" s="241"/>
      <c r="AB29" s="338" t="s">
        <v>374</v>
      </c>
      <c r="AC29" s="339"/>
      <c r="AD29" s="339"/>
      <c r="AE29" s="339"/>
      <c r="AF29" s="339"/>
      <c r="AG29" s="339"/>
      <c r="AH29" s="339"/>
      <c r="AI29" s="340"/>
      <c r="AJ29" s="341" t="s">
        <v>375</v>
      </c>
      <c r="AK29" s="341"/>
      <c r="AL29" s="341"/>
      <c r="AM29" s="341"/>
      <c r="AN29" s="341"/>
      <c r="AO29" s="341"/>
      <c r="AP29" s="341"/>
      <c r="AQ29" s="341"/>
      <c r="AR29" s="289"/>
      <c r="AS29" s="290"/>
      <c r="AT29" s="290"/>
      <c r="AU29" s="290"/>
      <c r="AV29" s="290"/>
      <c r="AW29" s="290"/>
      <c r="AX29" s="290"/>
      <c r="AY29" s="291"/>
      <c r="AZ29" s="289"/>
      <c r="BA29" s="290"/>
      <c r="BB29" s="290"/>
      <c r="BC29" s="290"/>
      <c r="BD29" s="290"/>
      <c r="BE29" s="290"/>
      <c r="BF29" s="290"/>
      <c r="BG29" s="291"/>
    </row>
    <row r="30" spans="1:59" s="221" customFormat="1" ht="16.5" customHeight="1" x14ac:dyDescent="0.25">
      <c r="A30" s="24"/>
      <c r="B30" s="235"/>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6"/>
      <c r="AC30" s="6"/>
      <c r="AD30" s="6"/>
      <c r="AE30" s="6"/>
      <c r="AF30" s="6"/>
      <c r="AG30" s="6"/>
      <c r="AH30" s="6"/>
      <c r="AI30" s="6"/>
      <c r="AJ30" s="6"/>
      <c r="AK30" s="6"/>
      <c r="AL30" s="6"/>
      <c r="AM30" s="6"/>
      <c r="AN30" s="6"/>
      <c r="AO30" s="6"/>
      <c r="AP30" s="6"/>
      <c r="AQ30" s="6"/>
      <c r="AR30" s="229"/>
      <c r="AS30" s="229"/>
      <c r="AT30" s="229"/>
      <c r="AU30" s="229"/>
      <c r="AV30" s="229"/>
      <c r="AW30" s="229"/>
      <c r="AX30" s="229"/>
      <c r="AY30" s="229"/>
      <c r="AZ30" s="229"/>
      <c r="BA30" s="229"/>
      <c r="BB30" s="229"/>
      <c r="BC30" s="229"/>
      <c r="BD30" s="229"/>
      <c r="BE30" s="229"/>
      <c r="BF30" s="229"/>
      <c r="BG30" s="62"/>
    </row>
    <row r="31" spans="1:59" s="221" customFormat="1" ht="16.5" customHeight="1" x14ac:dyDescent="0.25">
      <c r="A31" s="24"/>
      <c r="B31" s="235" t="s">
        <v>376</v>
      </c>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6"/>
      <c r="AC31" s="6"/>
      <c r="AD31" s="6"/>
      <c r="AE31" s="6"/>
      <c r="AF31" s="6"/>
      <c r="AG31" s="6"/>
      <c r="AH31" s="6"/>
      <c r="AI31" s="6"/>
      <c r="AJ31" s="6"/>
      <c r="AK31" s="6"/>
      <c r="AL31" s="6"/>
      <c r="AM31" s="6"/>
      <c r="AN31" s="6"/>
      <c r="AO31" s="6"/>
      <c r="AP31" s="6"/>
      <c r="AQ31" s="6"/>
      <c r="AR31" s="280">
        <f>SUM(AR32:AY35)</f>
        <v>0</v>
      </c>
      <c r="AS31" s="280"/>
      <c r="AT31" s="280"/>
      <c r="AU31" s="280"/>
      <c r="AV31" s="280"/>
      <c r="AW31" s="280"/>
      <c r="AX31" s="280"/>
      <c r="AY31" s="280"/>
      <c r="AZ31" s="280">
        <f>SUM(AZ32:BG35)</f>
        <v>0</v>
      </c>
      <c r="BA31" s="280"/>
      <c r="BB31" s="280"/>
      <c r="BC31" s="280"/>
      <c r="BD31" s="280"/>
      <c r="BE31" s="280"/>
      <c r="BF31" s="280"/>
      <c r="BG31" s="281"/>
    </row>
    <row r="32" spans="1:59" s="221" customFormat="1" ht="16.5" customHeight="1" x14ac:dyDescent="0.25">
      <c r="A32" s="24"/>
      <c r="B32" s="235"/>
      <c r="C32" s="18" t="s">
        <v>380</v>
      </c>
      <c r="D32" s="241"/>
      <c r="E32" s="241"/>
      <c r="F32" s="241"/>
      <c r="H32" s="241"/>
      <c r="I32" s="241"/>
      <c r="J32" s="241"/>
      <c r="K32" s="241"/>
      <c r="L32" s="241"/>
      <c r="M32" s="241"/>
      <c r="N32" s="241"/>
      <c r="O32" s="241"/>
      <c r="P32" s="241"/>
      <c r="Q32" s="241"/>
      <c r="R32" s="241"/>
      <c r="S32" s="241"/>
      <c r="T32" s="241"/>
      <c r="U32" s="241"/>
      <c r="V32" s="241"/>
      <c r="W32" s="241"/>
      <c r="X32" s="241"/>
      <c r="Y32" s="241"/>
      <c r="Z32" s="241"/>
      <c r="AA32" s="241"/>
      <c r="AB32" s="338" t="s">
        <v>374</v>
      </c>
      <c r="AC32" s="339"/>
      <c r="AD32" s="339"/>
      <c r="AE32" s="339"/>
      <c r="AF32" s="339"/>
      <c r="AG32" s="339"/>
      <c r="AH32" s="339"/>
      <c r="AI32" s="340"/>
      <c r="AJ32" s="341" t="s">
        <v>375</v>
      </c>
      <c r="AK32" s="341"/>
      <c r="AL32" s="341"/>
      <c r="AM32" s="341"/>
      <c r="AN32" s="341"/>
      <c r="AO32" s="341"/>
      <c r="AP32" s="341"/>
      <c r="AQ32" s="341"/>
      <c r="AR32" s="289"/>
      <c r="AS32" s="290"/>
      <c r="AT32" s="290"/>
      <c r="AU32" s="290"/>
      <c r="AV32" s="290"/>
      <c r="AW32" s="290"/>
      <c r="AX32" s="290"/>
      <c r="AY32" s="291"/>
      <c r="AZ32" s="289"/>
      <c r="BA32" s="290"/>
      <c r="BB32" s="290"/>
      <c r="BC32" s="290"/>
      <c r="BD32" s="290"/>
      <c r="BE32" s="290"/>
      <c r="BF32" s="290"/>
      <c r="BG32" s="291"/>
    </row>
    <row r="33" spans="1:59" s="221" customFormat="1" ht="16.5" customHeight="1" x14ac:dyDescent="0.25">
      <c r="A33" s="24"/>
      <c r="B33" s="235"/>
      <c r="C33" s="18" t="s">
        <v>378</v>
      </c>
      <c r="D33" s="241"/>
      <c r="E33" s="241"/>
      <c r="F33" s="241"/>
      <c r="H33" s="241"/>
      <c r="I33" s="241"/>
      <c r="J33" s="241"/>
      <c r="K33" s="241"/>
      <c r="L33" s="241"/>
      <c r="M33" s="241"/>
      <c r="N33" s="241"/>
      <c r="O33" s="241"/>
      <c r="P33" s="241"/>
      <c r="Q33" s="241"/>
      <c r="R33" s="241"/>
      <c r="S33" s="241"/>
      <c r="T33" s="241"/>
      <c r="U33" s="241"/>
      <c r="V33" s="241"/>
      <c r="W33" s="241"/>
      <c r="X33" s="241"/>
      <c r="Y33" s="241"/>
      <c r="Z33" s="241"/>
      <c r="AA33" s="241"/>
      <c r="AB33" s="338" t="s">
        <v>374</v>
      </c>
      <c r="AC33" s="339"/>
      <c r="AD33" s="339"/>
      <c r="AE33" s="339"/>
      <c r="AF33" s="339"/>
      <c r="AG33" s="339"/>
      <c r="AH33" s="339"/>
      <c r="AI33" s="340"/>
      <c r="AJ33" s="341" t="s">
        <v>375</v>
      </c>
      <c r="AK33" s="341"/>
      <c r="AL33" s="341"/>
      <c r="AM33" s="341"/>
      <c r="AN33" s="341"/>
      <c r="AO33" s="341"/>
      <c r="AP33" s="341"/>
      <c r="AQ33" s="341"/>
      <c r="AR33" s="289"/>
      <c r="AS33" s="290"/>
      <c r="AT33" s="290"/>
      <c r="AU33" s="290"/>
      <c r="AV33" s="290"/>
      <c r="AW33" s="290"/>
      <c r="AX33" s="290"/>
      <c r="AY33" s="291"/>
      <c r="AZ33" s="289"/>
      <c r="BA33" s="290"/>
      <c r="BB33" s="290"/>
      <c r="BC33" s="290"/>
      <c r="BD33" s="290"/>
      <c r="BE33" s="290"/>
      <c r="BF33" s="290"/>
      <c r="BG33" s="291"/>
    </row>
    <row r="34" spans="1:59" s="221" customFormat="1" ht="16.5" customHeight="1" x14ac:dyDescent="0.25">
      <c r="A34" s="24"/>
      <c r="B34" s="235"/>
      <c r="C34" s="18" t="s">
        <v>372</v>
      </c>
      <c r="D34" s="241"/>
      <c r="E34" s="241"/>
      <c r="F34" s="241"/>
      <c r="H34" s="241"/>
      <c r="I34" s="241"/>
      <c r="J34" s="241"/>
      <c r="K34" s="241"/>
      <c r="L34" s="241"/>
      <c r="M34" s="241"/>
      <c r="N34" s="241"/>
      <c r="O34" s="241"/>
      <c r="P34" s="241"/>
      <c r="Q34" s="241"/>
      <c r="R34" s="241"/>
      <c r="S34" s="241"/>
      <c r="T34" s="241"/>
      <c r="U34" s="241"/>
      <c r="V34" s="241"/>
      <c r="W34" s="241"/>
      <c r="X34" s="241"/>
      <c r="Y34" s="241"/>
      <c r="Z34" s="241"/>
      <c r="AA34" s="241"/>
      <c r="AB34" s="338" t="s">
        <v>374</v>
      </c>
      <c r="AC34" s="339"/>
      <c r="AD34" s="339"/>
      <c r="AE34" s="339"/>
      <c r="AF34" s="339"/>
      <c r="AG34" s="339"/>
      <c r="AH34" s="339"/>
      <c r="AI34" s="340"/>
      <c r="AJ34" s="341" t="s">
        <v>375</v>
      </c>
      <c r="AK34" s="341"/>
      <c r="AL34" s="341"/>
      <c r="AM34" s="341"/>
      <c r="AN34" s="341"/>
      <c r="AO34" s="341"/>
      <c r="AP34" s="341"/>
      <c r="AQ34" s="341"/>
      <c r="AR34" s="289"/>
      <c r="AS34" s="290"/>
      <c r="AT34" s="290"/>
      <c r="AU34" s="290"/>
      <c r="AV34" s="290"/>
      <c r="AW34" s="290"/>
      <c r="AX34" s="290"/>
      <c r="AY34" s="291"/>
      <c r="AZ34" s="289"/>
      <c r="BA34" s="290"/>
      <c r="BB34" s="290"/>
      <c r="BC34" s="290"/>
      <c r="BD34" s="290"/>
      <c r="BE34" s="290"/>
      <c r="BF34" s="290"/>
      <c r="BG34" s="291"/>
    </row>
    <row r="35" spans="1:59" s="221" customFormat="1" ht="16.5" customHeight="1" x14ac:dyDescent="0.25">
      <c r="A35" s="24"/>
      <c r="B35" s="235"/>
      <c r="C35" s="18" t="s">
        <v>373</v>
      </c>
      <c r="D35" s="241"/>
      <c r="E35" s="241"/>
      <c r="F35" s="241"/>
      <c r="H35" s="241"/>
      <c r="I35" s="241"/>
      <c r="J35" s="241"/>
      <c r="K35" s="241"/>
      <c r="L35" s="241"/>
      <c r="M35" s="241"/>
      <c r="N35" s="241"/>
      <c r="O35" s="241"/>
      <c r="P35" s="241"/>
      <c r="Q35" s="241"/>
      <c r="R35" s="241"/>
      <c r="S35" s="241"/>
      <c r="T35" s="241"/>
      <c r="U35" s="241"/>
      <c r="V35" s="241"/>
      <c r="W35" s="241"/>
      <c r="X35" s="241"/>
      <c r="Y35" s="241"/>
      <c r="Z35" s="241"/>
      <c r="AA35" s="241"/>
      <c r="AB35" s="338" t="s">
        <v>374</v>
      </c>
      <c r="AC35" s="339"/>
      <c r="AD35" s="339"/>
      <c r="AE35" s="339"/>
      <c r="AF35" s="339"/>
      <c r="AG35" s="339"/>
      <c r="AH35" s="339"/>
      <c r="AI35" s="340"/>
      <c r="AJ35" s="341" t="s">
        <v>375</v>
      </c>
      <c r="AK35" s="341"/>
      <c r="AL35" s="341"/>
      <c r="AM35" s="341"/>
      <c r="AN35" s="341"/>
      <c r="AO35" s="341"/>
      <c r="AP35" s="341"/>
      <c r="AQ35" s="341"/>
      <c r="AR35" s="289"/>
      <c r="AS35" s="290"/>
      <c r="AT35" s="290"/>
      <c r="AU35" s="290"/>
      <c r="AV35" s="290"/>
      <c r="AW35" s="290"/>
      <c r="AX35" s="290"/>
      <c r="AY35" s="291"/>
      <c r="AZ35" s="289"/>
      <c r="BA35" s="290"/>
      <c r="BB35" s="290"/>
      <c r="BC35" s="290"/>
      <c r="BD35" s="290"/>
      <c r="BE35" s="290"/>
      <c r="BF35" s="290"/>
      <c r="BG35" s="291"/>
    </row>
    <row r="36" spans="1:59" s="221" customFormat="1" ht="16.5" customHeight="1" x14ac:dyDescent="0.25">
      <c r="A36" s="24"/>
      <c r="B36" s="235"/>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6"/>
      <c r="AC36" s="6"/>
      <c r="AD36" s="6"/>
      <c r="AE36" s="6"/>
      <c r="AF36" s="6"/>
      <c r="AG36" s="6"/>
      <c r="AH36" s="6"/>
      <c r="AI36" s="6"/>
      <c r="AJ36" s="6"/>
      <c r="AK36" s="6"/>
      <c r="AL36" s="6"/>
      <c r="AM36" s="6"/>
      <c r="AN36" s="6"/>
      <c r="AO36" s="6"/>
      <c r="AP36" s="6"/>
      <c r="AQ36" s="6"/>
      <c r="AR36" s="229"/>
      <c r="AS36" s="229"/>
      <c r="AT36" s="229"/>
      <c r="AU36" s="229"/>
      <c r="AV36" s="229"/>
      <c r="AW36" s="229"/>
      <c r="AX36" s="229"/>
      <c r="AY36" s="229"/>
      <c r="AZ36" s="229"/>
      <c r="BA36" s="229"/>
      <c r="BB36" s="229"/>
      <c r="BC36" s="229"/>
      <c r="BD36" s="229"/>
      <c r="BE36" s="229"/>
      <c r="BF36" s="229"/>
      <c r="BG36" s="62"/>
    </row>
    <row r="37" spans="1:59" s="221" customFormat="1" ht="16.5" customHeight="1" x14ac:dyDescent="0.25">
      <c r="A37" s="24"/>
      <c r="B37" s="235" t="s">
        <v>381</v>
      </c>
      <c r="C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6"/>
      <c r="AC37" s="6"/>
      <c r="AD37" s="6"/>
      <c r="AE37" s="6"/>
      <c r="AF37" s="6"/>
      <c r="AG37" s="6"/>
      <c r="AH37" s="6"/>
      <c r="AI37" s="6"/>
      <c r="AJ37" s="6"/>
      <c r="AK37" s="6"/>
      <c r="AL37" s="6"/>
      <c r="AM37" s="6"/>
      <c r="AN37" s="6"/>
      <c r="AO37" s="6"/>
      <c r="AP37" s="6"/>
      <c r="AQ37" s="6"/>
      <c r="AR37" s="280">
        <f>AR26+AR31</f>
        <v>0</v>
      </c>
      <c r="AS37" s="280"/>
      <c r="AT37" s="280"/>
      <c r="AU37" s="280"/>
      <c r="AV37" s="280"/>
      <c r="AW37" s="280"/>
      <c r="AX37" s="280"/>
      <c r="AY37" s="280"/>
      <c r="AZ37" s="280">
        <f>AZ26+AZ31</f>
        <v>0</v>
      </c>
      <c r="BA37" s="280"/>
      <c r="BB37" s="280"/>
      <c r="BC37" s="280"/>
      <c r="BD37" s="280"/>
      <c r="BE37" s="280"/>
      <c r="BF37" s="280"/>
      <c r="BG37" s="281"/>
    </row>
    <row r="38" spans="1:59" s="221" customFormat="1" ht="16.5" customHeight="1" x14ac:dyDescent="0.25">
      <c r="A38" s="24"/>
      <c r="B38" s="235"/>
      <c r="C38" s="241"/>
      <c r="D38" s="235"/>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6"/>
      <c r="AC38" s="6"/>
      <c r="AD38" s="6"/>
      <c r="AE38" s="6"/>
      <c r="AF38" s="6"/>
      <c r="AG38" s="6"/>
      <c r="AH38" s="6"/>
      <c r="AI38" s="6"/>
      <c r="AJ38" s="6"/>
      <c r="AK38" s="6"/>
      <c r="AL38" s="6"/>
      <c r="AM38" s="6"/>
      <c r="AN38" s="6"/>
      <c r="AO38" s="6"/>
      <c r="AP38" s="6"/>
      <c r="AQ38" s="6"/>
      <c r="AR38" s="280"/>
      <c r="AS38" s="280"/>
      <c r="AT38" s="280"/>
      <c r="AU38" s="280"/>
      <c r="AV38" s="280"/>
      <c r="AW38" s="280"/>
      <c r="AX38" s="280"/>
      <c r="AY38" s="280"/>
      <c r="AZ38" s="280"/>
      <c r="BA38" s="280"/>
      <c r="BB38" s="280"/>
      <c r="BC38" s="280"/>
      <c r="BD38" s="280"/>
      <c r="BE38" s="280"/>
      <c r="BF38" s="280"/>
      <c r="BG38" s="281"/>
    </row>
    <row r="39" spans="1:59" s="221" customFormat="1" ht="16.5" customHeight="1" x14ac:dyDescent="0.25">
      <c r="A39" s="235" t="s">
        <v>1575</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338" t="s">
        <v>374</v>
      </c>
      <c r="AC39" s="339"/>
      <c r="AD39" s="339"/>
      <c r="AE39" s="339"/>
      <c r="AF39" s="339"/>
      <c r="AG39" s="339"/>
      <c r="AH39" s="339"/>
      <c r="AI39" s="340"/>
      <c r="AJ39" s="341" t="s">
        <v>375</v>
      </c>
      <c r="AK39" s="341"/>
      <c r="AL39" s="341"/>
      <c r="AM39" s="341"/>
      <c r="AN39" s="341"/>
      <c r="AO39" s="341"/>
      <c r="AP39" s="341"/>
      <c r="AQ39" s="341"/>
      <c r="AR39" s="289">
        <v>873228.17</v>
      </c>
      <c r="AS39" s="290"/>
      <c r="AT39" s="290"/>
      <c r="AU39" s="290"/>
      <c r="AV39" s="290"/>
      <c r="AW39" s="290"/>
      <c r="AX39" s="290"/>
      <c r="AY39" s="291"/>
      <c r="AZ39" s="289">
        <v>70748.100000000006</v>
      </c>
      <c r="BA39" s="290"/>
      <c r="BB39" s="290"/>
      <c r="BC39" s="290"/>
      <c r="BD39" s="290"/>
      <c r="BE39" s="290"/>
      <c r="BF39" s="290"/>
      <c r="BG39" s="291"/>
    </row>
    <row r="40" spans="1:59" s="225" customFormat="1" ht="16.5" customHeight="1" x14ac:dyDescent="0.25">
      <c r="A40" s="11"/>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56"/>
      <c r="AS40" s="56"/>
      <c r="AT40" s="56"/>
      <c r="AU40" s="56"/>
      <c r="AV40" s="56"/>
      <c r="AW40" s="56"/>
      <c r="AX40" s="56"/>
      <c r="AY40" s="56"/>
      <c r="AZ40" s="56"/>
      <c r="BA40" s="56"/>
      <c r="BB40" s="56"/>
      <c r="BC40" s="56"/>
      <c r="BD40" s="56"/>
      <c r="BE40" s="56"/>
      <c r="BF40" s="56"/>
      <c r="BG40" s="60"/>
    </row>
    <row r="41" spans="1:59" s="225" customFormat="1" ht="16.5" customHeight="1" x14ac:dyDescent="0.25">
      <c r="A41" s="10" t="s">
        <v>382</v>
      </c>
      <c r="C41" s="10"/>
      <c r="E41" s="10"/>
      <c r="F41" s="10"/>
      <c r="G41" s="10"/>
      <c r="H41" s="10"/>
      <c r="I41" s="10"/>
      <c r="J41" s="9"/>
      <c r="K41" s="9"/>
      <c r="L41" s="9"/>
      <c r="M41" s="9"/>
      <c r="N41" s="9"/>
      <c r="O41" s="9"/>
      <c r="P41" s="9"/>
      <c r="Q41" s="9"/>
      <c r="R41" s="9"/>
      <c r="S41" s="9"/>
      <c r="T41" s="9"/>
      <c r="U41" s="9"/>
      <c r="V41" s="9"/>
      <c r="W41" s="9"/>
      <c r="X41" s="9"/>
      <c r="Y41" s="9"/>
      <c r="Z41" s="9"/>
      <c r="AA41" s="9"/>
      <c r="AB41" s="5"/>
      <c r="AC41" s="5"/>
      <c r="AD41" s="5"/>
      <c r="AE41" s="5"/>
      <c r="AF41" s="5"/>
      <c r="AG41" s="5"/>
      <c r="AH41" s="5"/>
      <c r="AI41" s="5"/>
      <c r="AJ41" s="5"/>
      <c r="AK41" s="5"/>
      <c r="AL41" s="5"/>
      <c r="AM41" s="5"/>
      <c r="AN41" s="5"/>
      <c r="AO41" s="5"/>
      <c r="AP41" s="5"/>
      <c r="AQ41" s="5"/>
      <c r="AR41" s="280">
        <f>AR23+AR37+AR39</f>
        <v>873228.17</v>
      </c>
      <c r="AS41" s="280"/>
      <c r="AT41" s="280"/>
      <c r="AU41" s="280"/>
      <c r="AV41" s="280"/>
      <c r="AW41" s="280"/>
      <c r="AX41" s="280"/>
      <c r="AY41" s="280"/>
      <c r="AZ41" s="280">
        <f>AZ23+AZ37+AZ39</f>
        <v>70748.100000000006</v>
      </c>
      <c r="BA41" s="280"/>
      <c r="BB41" s="280"/>
      <c r="BC41" s="280"/>
      <c r="BD41" s="280"/>
      <c r="BE41" s="280"/>
      <c r="BF41" s="280"/>
      <c r="BG41" s="281"/>
    </row>
    <row r="42" spans="1:59" ht="16.5" customHeight="1" x14ac:dyDescent="0.25">
      <c r="A42" s="14"/>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51"/>
    </row>
    <row r="56" spans="4:4" ht="16.5" customHeight="1" x14ac:dyDescent="0.25">
      <c r="D56" t="s">
        <v>1636</v>
      </c>
    </row>
  </sheetData>
  <protectedRanges>
    <protectedRange sqref="D3:F3 AR13:AW15 AZ13:BE15 AB13:AG15 AJ13:AO15 AR18:AW20 AZ18:BE20 AB18:AG21 AJ18:AO21 AR27:AW29 AZ27:BE29 AB27:AG29 AJ27:AO29 AR32:AW34 AZ32:BE34 AB32:AG35 AJ32:AO35 AB39:AG39 AJ39:AO39" name="Rango1"/>
  </protectedRanges>
  <mergeCells count="84">
    <mergeCell ref="AR38:AY38"/>
    <mergeCell ref="AZ38:BG38"/>
    <mergeCell ref="AR39:AY39"/>
    <mergeCell ref="AZ39:BG39"/>
    <mergeCell ref="AR17:AY17"/>
    <mergeCell ref="AZ17:BG17"/>
    <mergeCell ref="AR26:AY26"/>
    <mergeCell ref="AZ26:BG26"/>
    <mergeCell ref="AR37:AY37"/>
    <mergeCell ref="AZ37:BG37"/>
    <mergeCell ref="AZ35:BG35"/>
    <mergeCell ref="AR31:AY31"/>
    <mergeCell ref="AZ31:BG31"/>
    <mergeCell ref="AB39:AI39"/>
    <mergeCell ref="AJ39:AQ39"/>
    <mergeCell ref="AR41:AY41"/>
    <mergeCell ref="AZ41:BG41"/>
    <mergeCell ref="AB13:AI13"/>
    <mergeCell ref="AB14:AI14"/>
    <mergeCell ref="AB15:AI15"/>
    <mergeCell ref="AJ13:AQ13"/>
    <mergeCell ref="AJ14:AQ14"/>
    <mergeCell ref="AB34:AI34"/>
    <mergeCell ref="AJ34:AQ34"/>
    <mergeCell ref="AR34:AY34"/>
    <mergeCell ref="AZ34:BG34"/>
    <mergeCell ref="AB35:AI35"/>
    <mergeCell ref="AJ35:AQ35"/>
    <mergeCell ref="AR35:AY35"/>
    <mergeCell ref="AB32:AI32"/>
    <mergeCell ref="AJ32:AQ32"/>
    <mergeCell ref="AR32:AY32"/>
    <mergeCell ref="AZ32:BG32"/>
    <mergeCell ref="AB33:AI33"/>
    <mergeCell ref="AJ33:AQ33"/>
    <mergeCell ref="AR33:AY33"/>
    <mergeCell ref="AZ33:BG33"/>
    <mergeCell ref="AB28:AI28"/>
    <mergeCell ref="AJ28:AQ28"/>
    <mergeCell ref="AR28:AY28"/>
    <mergeCell ref="AZ28:BG28"/>
    <mergeCell ref="AB29:AI29"/>
    <mergeCell ref="AJ29:AQ29"/>
    <mergeCell ref="AR29:AY29"/>
    <mergeCell ref="AZ29:BG29"/>
    <mergeCell ref="AB27:AI27"/>
    <mergeCell ref="AJ27:AQ27"/>
    <mergeCell ref="AR27:AY27"/>
    <mergeCell ref="AZ27:BG27"/>
    <mergeCell ref="AR23:AY23"/>
    <mergeCell ref="AZ23:BG23"/>
    <mergeCell ref="AB21:AI21"/>
    <mergeCell ref="AJ21:AQ21"/>
    <mergeCell ref="AR21:AY21"/>
    <mergeCell ref="AZ21:BG21"/>
    <mergeCell ref="AB19:AI19"/>
    <mergeCell ref="AJ19:AQ19"/>
    <mergeCell ref="AR19:AY19"/>
    <mergeCell ref="AZ19:BG19"/>
    <mergeCell ref="AB20:AI20"/>
    <mergeCell ref="AJ20:AQ20"/>
    <mergeCell ref="AR20:AY20"/>
    <mergeCell ref="AZ20:BG20"/>
    <mergeCell ref="AR12:AY12"/>
    <mergeCell ref="AZ12:BG12"/>
    <mergeCell ref="AB18:AI18"/>
    <mergeCell ref="AJ18:AQ18"/>
    <mergeCell ref="AR18:AY18"/>
    <mergeCell ref="AZ18:BG18"/>
    <mergeCell ref="AJ15:AQ15"/>
    <mergeCell ref="AR13:AY13"/>
    <mergeCell ref="AZ13:BG13"/>
    <mergeCell ref="AR14:AY14"/>
    <mergeCell ref="AZ14:BG14"/>
    <mergeCell ref="AR15:AY15"/>
    <mergeCell ref="AZ15:BG15"/>
    <mergeCell ref="A1:BG1"/>
    <mergeCell ref="A2:BG2"/>
    <mergeCell ref="D3:F3"/>
    <mergeCell ref="A6:AA8"/>
    <mergeCell ref="AB6:AI8"/>
    <mergeCell ref="AJ6:AQ8"/>
    <mergeCell ref="AR6:AY8"/>
    <mergeCell ref="AZ6:BG8"/>
  </mergeCells>
  <conditionalFormatting sqref="D3:F3">
    <cfRule type="cellIs" dxfId="220" priority="92" stopIfTrue="1" operator="notEqual">
      <formula>""</formula>
    </cfRule>
  </conditionalFormatting>
  <conditionalFormatting sqref="AB13:AD13">
    <cfRule type="cellIs" dxfId="219" priority="55" stopIfTrue="1" operator="notEqual">
      <formula>""</formula>
    </cfRule>
  </conditionalFormatting>
  <conditionalFormatting sqref="AJ13:AL13">
    <cfRule type="cellIs" dxfId="218" priority="54" stopIfTrue="1" operator="notEqual">
      <formula>""</formula>
    </cfRule>
  </conditionalFormatting>
  <conditionalFormatting sqref="AB14:AD14">
    <cfRule type="cellIs" dxfId="217" priority="53" stopIfTrue="1" operator="notEqual">
      <formula>""</formula>
    </cfRule>
  </conditionalFormatting>
  <conditionalFormatting sqref="AB15:AD15">
    <cfRule type="cellIs" dxfId="216" priority="52" stopIfTrue="1" operator="notEqual">
      <formula>""</formula>
    </cfRule>
  </conditionalFormatting>
  <conditionalFormatting sqref="AJ14:AL14">
    <cfRule type="cellIs" dxfId="215" priority="51" stopIfTrue="1" operator="notEqual">
      <formula>""</formula>
    </cfRule>
  </conditionalFormatting>
  <conditionalFormatting sqref="AJ15:AL15">
    <cfRule type="cellIs" dxfId="214" priority="50" stopIfTrue="1" operator="notEqual">
      <formula>""</formula>
    </cfRule>
  </conditionalFormatting>
  <conditionalFormatting sqref="AB20:AD20">
    <cfRule type="cellIs" dxfId="213" priority="43" stopIfTrue="1" operator="notEqual">
      <formula>""</formula>
    </cfRule>
  </conditionalFormatting>
  <conditionalFormatting sqref="AJ20:AL20">
    <cfRule type="cellIs" dxfId="212" priority="41" stopIfTrue="1" operator="notEqual">
      <formula>""</formula>
    </cfRule>
  </conditionalFormatting>
  <conditionalFormatting sqref="AB18:AD18">
    <cfRule type="cellIs" dxfId="211" priority="46" stopIfTrue="1" operator="notEqual">
      <formula>""</formula>
    </cfRule>
  </conditionalFormatting>
  <conditionalFormatting sqref="AJ18:AL18">
    <cfRule type="cellIs" dxfId="210" priority="45" stopIfTrue="1" operator="notEqual">
      <formula>""</formula>
    </cfRule>
  </conditionalFormatting>
  <conditionalFormatting sqref="AB19:AD19">
    <cfRule type="cellIs" dxfId="209" priority="44" stopIfTrue="1" operator="notEqual">
      <formula>""</formula>
    </cfRule>
  </conditionalFormatting>
  <conditionalFormatting sqref="AJ19:AL19">
    <cfRule type="cellIs" dxfId="208" priority="42" stopIfTrue="1" operator="notEqual">
      <formula>""</formula>
    </cfRule>
  </conditionalFormatting>
  <conditionalFormatting sqref="AB21:AD21">
    <cfRule type="cellIs" dxfId="207" priority="34" stopIfTrue="1" operator="notEqual">
      <formula>""</formula>
    </cfRule>
  </conditionalFormatting>
  <conditionalFormatting sqref="AJ27:AL27">
    <cfRule type="cellIs" dxfId="206" priority="31" stopIfTrue="1" operator="notEqual">
      <formula>""</formula>
    </cfRule>
  </conditionalFormatting>
  <conditionalFormatting sqref="AJ35:AL35">
    <cfRule type="cellIs" dxfId="205" priority="12" stopIfTrue="1" operator="notEqual">
      <formula>""</formula>
    </cfRule>
  </conditionalFormatting>
  <conditionalFormatting sqref="AB35:AD35">
    <cfRule type="cellIs" dxfId="204" priority="13" stopIfTrue="1" operator="notEqual">
      <formula>""</formula>
    </cfRule>
  </conditionalFormatting>
  <conditionalFormatting sqref="AJ21:AL21">
    <cfRule type="cellIs" dxfId="203" priority="33" stopIfTrue="1" operator="notEqual">
      <formula>""</formula>
    </cfRule>
  </conditionalFormatting>
  <conditionalFormatting sqref="AB27:AD27">
    <cfRule type="cellIs" dxfId="202" priority="32" stopIfTrue="1" operator="notEqual">
      <formula>""</formula>
    </cfRule>
  </conditionalFormatting>
  <conditionalFormatting sqref="AB28:AD28">
    <cfRule type="cellIs" dxfId="201" priority="30" stopIfTrue="1" operator="notEqual">
      <formula>""</formula>
    </cfRule>
  </conditionalFormatting>
  <conditionalFormatting sqref="AB29:AD29">
    <cfRule type="cellIs" dxfId="200" priority="29" stopIfTrue="1" operator="notEqual">
      <formula>""</formula>
    </cfRule>
  </conditionalFormatting>
  <conditionalFormatting sqref="AJ28:AL28">
    <cfRule type="cellIs" dxfId="199" priority="28" stopIfTrue="1" operator="notEqual">
      <formula>""</formula>
    </cfRule>
  </conditionalFormatting>
  <conditionalFormatting sqref="AJ29:AL29">
    <cfRule type="cellIs" dxfId="198" priority="27" stopIfTrue="1" operator="notEqual">
      <formula>""</formula>
    </cfRule>
  </conditionalFormatting>
  <conditionalFormatting sqref="AB32:AD32">
    <cfRule type="cellIs" dxfId="197" priority="23" stopIfTrue="1" operator="notEqual">
      <formula>""</formula>
    </cfRule>
  </conditionalFormatting>
  <conditionalFormatting sqref="AJ32:AL32">
    <cfRule type="cellIs" dxfId="196" priority="22" stopIfTrue="1" operator="notEqual">
      <formula>""</formula>
    </cfRule>
  </conditionalFormatting>
  <conditionalFormatting sqref="AB33:AD33">
    <cfRule type="cellIs" dxfId="195" priority="21" stopIfTrue="1" operator="notEqual">
      <formula>""</formula>
    </cfRule>
  </conditionalFormatting>
  <conditionalFormatting sqref="AB34:AD34">
    <cfRule type="cellIs" dxfId="194" priority="20" stopIfTrue="1" operator="notEqual">
      <formula>""</formula>
    </cfRule>
  </conditionalFormatting>
  <conditionalFormatting sqref="AJ33:AL33">
    <cfRule type="cellIs" dxfId="193" priority="19" stopIfTrue="1" operator="notEqual">
      <formula>""</formula>
    </cfRule>
  </conditionalFormatting>
  <conditionalFormatting sqref="AJ34:AL34">
    <cfRule type="cellIs" dxfId="192" priority="18" stopIfTrue="1" operator="notEqual">
      <formula>""</formula>
    </cfRule>
  </conditionalFormatting>
  <conditionalFormatting sqref="AB39:AD39">
    <cfRule type="cellIs" dxfId="191" priority="11" stopIfTrue="1" operator="notEqual">
      <formula>""</formula>
    </cfRule>
  </conditionalFormatting>
  <conditionalFormatting sqref="AJ39:AL39">
    <cfRule type="cellIs" dxfId="190" priority="10" stopIfTrue="1" operator="notEqual">
      <formula>""</formula>
    </cfRule>
  </conditionalFormatting>
  <conditionalFormatting sqref="AR13">
    <cfRule type="cellIs" dxfId="189" priority="7" stopIfTrue="1" operator="notEqual">
      <formula>""</formula>
    </cfRule>
  </conditionalFormatting>
  <conditionalFormatting sqref="AR14:AR15 AZ14:AZ15">
    <cfRule type="cellIs" dxfId="188" priority="6" stopIfTrue="1" operator="notEqual">
      <formula>""</formula>
    </cfRule>
  </conditionalFormatting>
  <conditionalFormatting sqref="AZ13">
    <cfRule type="cellIs" dxfId="187" priority="5" stopIfTrue="1" operator="notEqual">
      <formula>""</formula>
    </cfRule>
  </conditionalFormatting>
  <conditionalFormatting sqref="AR18:AR21 AZ18:AZ21">
    <cfRule type="cellIs" dxfId="186" priority="4" stopIfTrue="1" operator="notEqual">
      <formula>""</formula>
    </cfRule>
  </conditionalFormatting>
  <conditionalFormatting sqref="AR27:AR29 AZ27:AZ29">
    <cfRule type="cellIs" dxfId="185" priority="3" stopIfTrue="1" operator="notEqual">
      <formula>""</formula>
    </cfRule>
  </conditionalFormatting>
  <conditionalFormatting sqref="AR32:AR35 AZ32:AZ35">
    <cfRule type="cellIs" dxfId="184" priority="2" stopIfTrue="1" operator="notEqual">
      <formula>""</formula>
    </cfRule>
  </conditionalFormatting>
  <conditionalFormatting sqref="AR39 AZ39">
    <cfRule type="cellIs" dxfId="183" priority="1" stopIfTrue="1" operator="notEqual">
      <formula>""</formula>
    </cfRule>
  </conditionalFormatting>
  <pageMargins left="0.19685039370078741" right="0.19685039370078741" top="0.19685039370078741" bottom="0.19685039370078741" header="0" footer="0"/>
  <pageSetup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63"/>
  <sheetViews>
    <sheetView showGridLines="0" zoomScale="80" zoomScaleNormal="80" workbookViewId="0">
      <pane xSplit="27" ySplit="10" topLeftCell="AB47" activePane="bottomRight" state="frozen"/>
      <selection pane="topRight" activeCell="AB1" sqref="AB1"/>
      <selection pane="bottomLeft" activeCell="A12" sqref="A12"/>
      <selection pane="bottomRight" activeCell="C63" sqref="C63"/>
    </sheetView>
  </sheetViews>
  <sheetFormatPr baseColWidth="10" defaultColWidth="2.7109375" defaultRowHeight="15" customHeight="1" x14ac:dyDescent="0.25"/>
  <cols>
    <col min="1" max="27" width="4.7109375" style="1" customWidth="1"/>
    <col min="28" max="29" width="2.7109375" style="3"/>
    <col min="30" max="30" width="2.7109375" style="3" customWidth="1"/>
    <col min="31" max="69" width="2.7109375" style="3"/>
    <col min="70" max="16384" width="2.7109375" style="1"/>
  </cols>
  <sheetData>
    <row r="1" spans="1:69" ht="17.100000000000001" customHeight="1" x14ac:dyDescent="0.25">
      <c r="A1" s="269" t="s">
        <v>1589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17.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17.100000000000001" customHeight="1" x14ac:dyDescent="0.25">
      <c r="A3" s="2" t="s">
        <v>48</v>
      </c>
      <c r="B3" s="2"/>
      <c r="C3" s="2"/>
      <c r="D3" s="282" t="s">
        <v>1632</v>
      </c>
      <c r="E3" s="283"/>
      <c r="F3" s="284"/>
      <c r="AI3" s="225" t="s">
        <v>52</v>
      </c>
    </row>
    <row r="4" spans="1:69"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row>
    <row r="5" spans="1:69" ht="17.100000000000001"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row>
    <row r="6" spans="1:69" s="225" customFormat="1" ht="17.100000000000001" customHeight="1" x14ac:dyDescent="0.25">
      <c r="A6" s="292" t="s">
        <v>383</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342"/>
      <c r="AB6" s="345" t="s">
        <v>384</v>
      </c>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c r="BD6" s="345"/>
      <c r="BE6" s="345"/>
      <c r="BF6" s="345"/>
      <c r="BG6" s="345"/>
      <c r="BH6" s="345"/>
      <c r="BI6" s="345"/>
      <c r="BJ6" s="345"/>
      <c r="BK6" s="345" t="s">
        <v>554</v>
      </c>
      <c r="BL6" s="345"/>
      <c r="BM6" s="345"/>
      <c r="BN6" s="345"/>
      <c r="BO6" s="345"/>
      <c r="BP6" s="345"/>
      <c r="BQ6" s="345"/>
    </row>
    <row r="7" spans="1:69" s="225" customFormat="1" ht="17.100000000000001" customHeight="1"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343"/>
      <c r="AB7" s="345" t="s">
        <v>385</v>
      </c>
      <c r="AC7" s="345"/>
      <c r="AD7" s="345"/>
      <c r="AE7" s="345"/>
      <c r="AF7" s="345"/>
      <c r="AG7" s="345"/>
      <c r="AH7" s="345"/>
      <c r="AI7" s="345" t="s">
        <v>386</v>
      </c>
      <c r="AJ7" s="345"/>
      <c r="AK7" s="345"/>
      <c r="AL7" s="345"/>
      <c r="AM7" s="345"/>
      <c r="AN7" s="345"/>
      <c r="AO7" s="345"/>
      <c r="AP7" s="345" t="s">
        <v>387</v>
      </c>
      <c r="AQ7" s="345"/>
      <c r="AR7" s="345"/>
      <c r="AS7" s="345"/>
      <c r="AT7" s="345"/>
      <c r="AU7" s="345"/>
      <c r="AV7" s="345"/>
      <c r="AW7" s="345" t="s">
        <v>388</v>
      </c>
      <c r="AX7" s="345"/>
      <c r="AY7" s="345"/>
      <c r="AZ7" s="345"/>
      <c r="BA7" s="345"/>
      <c r="BB7" s="345"/>
      <c r="BC7" s="345"/>
      <c r="BD7" s="345" t="s">
        <v>389</v>
      </c>
      <c r="BE7" s="345"/>
      <c r="BF7" s="345"/>
      <c r="BG7" s="345"/>
      <c r="BH7" s="345"/>
      <c r="BI7" s="345"/>
      <c r="BJ7" s="345"/>
      <c r="BK7" s="345"/>
      <c r="BL7" s="345"/>
      <c r="BM7" s="345"/>
      <c r="BN7" s="345"/>
      <c r="BO7" s="345"/>
      <c r="BP7" s="345"/>
      <c r="BQ7" s="345"/>
    </row>
    <row r="8" spans="1:69" s="225" customFormat="1" ht="17.100000000000001"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row>
    <row r="9" spans="1:69" s="225" customFormat="1" ht="17.100000000000001" customHeight="1" x14ac:dyDescent="0.25">
      <c r="A9" s="294"/>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344"/>
      <c r="AB9" s="346" t="s">
        <v>390</v>
      </c>
      <c r="AC9" s="347"/>
      <c r="AD9" s="347"/>
      <c r="AE9" s="347"/>
      <c r="AF9" s="347"/>
      <c r="AG9" s="347"/>
      <c r="AH9" s="348"/>
      <c r="AI9" s="346" t="s">
        <v>391</v>
      </c>
      <c r="AJ9" s="347"/>
      <c r="AK9" s="347"/>
      <c r="AL9" s="347"/>
      <c r="AM9" s="347"/>
      <c r="AN9" s="347"/>
      <c r="AO9" s="348"/>
      <c r="AP9" s="349" t="s">
        <v>392</v>
      </c>
      <c r="AQ9" s="347"/>
      <c r="AR9" s="347"/>
      <c r="AS9" s="347"/>
      <c r="AT9" s="347"/>
      <c r="AU9" s="347"/>
      <c r="AV9" s="348"/>
      <c r="AW9" s="349" t="s">
        <v>393</v>
      </c>
      <c r="AX9" s="347"/>
      <c r="AY9" s="347"/>
      <c r="AZ9" s="347"/>
      <c r="BA9" s="347"/>
      <c r="BB9" s="347"/>
      <c r="BC9" s="348"/>
      <c r="BD9" s="349" t="s">
        <v>394</v>
      </c>
      <c r="BE9" s="347"/>
      <c r="BF9" s="347"/>
      <c r="BG9" s="347"/>
      <c r="BH9" s="347"/>
      <c r="BI9" s="347"/>
      <c r="BJ9" s="348"/>
      <c r="BK9" s="349" t="s">
        <v>395</v>
      </c>
      <c r="BL9" s="347"/>
      <c r="BM9" s="347"/>
      <c r="BN9" s="347"/>
      <c r="BO9" s="347"/>
      <c r="BP9" s="347"/>
      <c r="BQ9" s="348"/>
    </row>
    <row r="10" spans="1:69" s="225" customFormat="1" ht="17.100000000000001" customHeight="1" x14ac:dyDescent="0.25">
      <c r="A10" s="21"/>
      <c r="B10" s="5"/>
      <c r="C10" s="5"/>
      <c r="D10" s="5"/>
      <c r="E10" s="5"/>
      <c r="F10" s="5"/>
      <c r="G10" s="5"/>
      <c r="H10" s="5"/>
      <c r="I10" s="5"/>
      <c r="J10" s="5"/>
      <c r="K10" s="5"/>
      <c r="L10" s="5"/>
      <c r="M10" s="5"/>
      <c r="N10" s="5"/>
      <c r="O10" s="5"/>
      <c r="P10" s="5"/>
      <c r="Q10" s="5"/>
      <c r="R10" s="5"/>
      <c r="S10" s="5"/>
      <c r="T10" s="5"/>
      <c r="U10" s="5"/>
      <c r="V10" s="5"/>
      <c r="W10" s="5"/>
      <c r="X10" s="5"/>
      <c r="Y10" s="5"/>
      <c r="Z10" s="5"/>
      <c r="AA10" s="5"/>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7"/>
    </row>
    <row r="11" spans="1:69" s="225" customFormat="1" ht="17.100000000000001" customHeight="1" x14ac:dyDescent="0.25">
      <c r="A11" s="22" t="s">
        <v>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31"/>
      <c r="AB11" s="289"/>
      <c r="AC11" s="290"/>
      <c r="AD11" s="290"/>
      <c r="AE11" s="290"/>
      <c r="AF11" s="290"/>
      <c r="AG11" s="290"/>
      <c r="AH11" s="290"/>
      <c r="AI11" s="289"/>
      <c r="AJ11" s="290"/>
      <c r="AK11" s="290"/>
      <c r="AL11" s="290"/>
      <c r="AM11" s="290"/>
      <c r="AN11" s="290"/>
      <c r="AO11" s="290"/>
      <c r="AP11" s="353"/>
      <c r="AQ11" s="286"/>
      <c r="AR11" s="286"/>
      <c r="AS11" s="286"/>
      <c r="AT11" s="286"/>
      <c r="AU11" s="286"/>
      <c r="AV11" s="354"/>
      <c r="AW11" s="289"/>
      <c r="AX11" s="290"/>
      <c r="AY11" s="290"/>
      <c r="AZ11" s="290"/>
      <c r="BA11" s="290"/>
      <c r="BB11" s="290"/>
      <c r="BC11" s="290"/>
      <c r="BD11" s="289"/>
      <c r="BE11" s="290"/>
      <c r="BF11" s="290"/>
      <c r="BG11" s="290"/>
      <c r="BH11" s="290"/>
      <c r="BI11" s="290"/>
      <c r="BJ11" s="290"/>
      <c r="BK11" s="350">
        <f>BD11-AB11</f>
        <v>0</v>
      </c>
      <c r="BL11" s="322"/>
      <c r="BM11" s="322"/>
      <c r="BN11" s="322"/>
      <c r="BO11" s="322"/>
      <c r="BP11" s="322"/>
      <c r="BQ11" s="323"/>
    </row>
    <row r="12" spans="1:69" s="225" customFormat="1" ht="17.100000000000001" customHeight="1" x14ac:dyDescent="0.25">
      <c r="A12" s="43" t="s">
        <v>316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33"/>
      <c r="AB12" s="289"/>
      <c r="AC12" s="290"/>
      <c r="AD12" s="290"/>
      <c r="AE12" s="290"/>
      <c r="AF12" s="290"/>
      <c r="AG12" s="290"/>
      <c r="AH12" s="290"/>
      <c r="AI12" s="289"/>
      <c r="AJ12" s="290"/>
      <c r="AK12" s="290"/>
      <c r="AL12" s="290"/>
      <c r="AM12" s="290"/>
      <c r="AN12" s="290"/>
      <c r="AO12" s="290"/>
      <c r="AP12" s="353"/>
      <c r="AQ12" s="286"/>
      <c r="AR12" s="286"/>
      <c r="AS12" s="286"/>
      <c r="AT12" s="286"/>
      <c r="AU12" s="286"/>
      <c r="AV12" s="354"/>
      <c r="AW12" s="289"/>
      <c r="AX12" s="290"/>
      <c r="AY12" s="290"/>
      <c r="AZ12" s="290"/>
      <c r="BA12" s="290"/>
      <c r="BB12" s="290"/>
      <c r="BC12" s="290"/>
      <c r="BD12" s="289"/>
      <c r="BE12" s="290"/>
      <c r="BF12" s="290"/>
      <c r="BG12" s="290"/>
      <c r="BH12" s="290"/>
      <c r="BI12" s="290"/>
      <c r="BJ12" s="290"/>
      <c r="BK12" s="350">
        <f t="shared" ref="BK12:BK20" si="0">BD12-AB12</f>
        <v>0</v>
      </c>
      <c r="BL12" s="322"/>
      <c r="BM12" s="322"/>
      <c r="BN12" s="322"/>
      <c r="BO12" s="322"/>
      <c r="BP12" s="322"/>
      <c r="BQ12" s="323"/>
    </row>
    <row r="13" spans="1:69" s="225" customFormat="1" ht="17.100000000000001" customHeight="1" x14ac:dyDescent="0.25">
      <c r="A13" s="43" t="s">
        <v>317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33"/>
      <c r="AB13" s="289"/>
      <c r="AC13" s="290"/>
      <c r="AD13" s="290"/>
      <c r="AE13" s="290"/>
      <c r="AF13" s="290"/>
      <c r="AG13" s="290"/>
      <c r="AH13" s="290"/>
      <c r="AI13" s="289"/>
      <c r="AJ13" s="290"/>
      <c r="AK13" s="290"/>
      <c r="AL13" s="290"/>
      <c r="AM13" s="290"/>
      <c r="AN13" s="290"/>
      <c r="AO13" s="290"/>
      <c r="AP13" s="353"/>
      <c r="AQ13" s="286"/>
      <c r="AR13" s="286"/>
      <c r="AS13" s="286"/>
      <c r="AT13" s="286"/>
      <c r="AU13" s="286"/>
      <c r="AV13" s="354"/>
      <c r="AW13" s="289"/>
      <c r="AX13" s="290"/>
      <c r="AY13" s="290"/>
      <c r="AZ13" s="290"/>
      <c r="BA13" s="290"/>
      <c r="BB13" s="290"/>
      <c r="BC13" s="290"/>
      <c r="BD13" s="289"/>
      <c r="BE13" s="290"/>
      <c r="BF13" s="290"/>
      <c r="BG13" s="290"/>
      <c r="BH13" s="290"/>
      <c r="BI13" s="290"/>
      <c r="BJ13" s="290"/>
      <c r="BK13" s="350">
        <f t="shared" si="0"/>
        <v>0</v>
      </c>
      <c r="BL13" s="322"/>
      <c r="BM13" s="322"/>
      <c r="BN13" s="322"/>
      <c r="BO13" s="322"/>
      <c r="BP13" s="322"/>
      <c r="BQ13" s="323"/>
    </row>
    <row r="14" spans="1:69" s="225" customFormat="1" ht="17.100000000000001" customHeight="1" x14ac:dyDescent="0.25">
      <c r="A14" s="43" t="s">
        <v>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33"/>
      <c r="AB14" s="289"/>
      <c r="AC14" s="290"/>
      <c r="AD14" s="290"/>
      <c r="AE14" s="290"/>
      <c r="AF14" s="290"/>
      <c r="AG14" s="290"/>
      <c r="AH14" s="290"/>
      <c r="AI14" s="289"/>
      <c r="AJ14" s="290"/>
      <c r="AK14" s="290"/>
      <c r="AL14" s="290"/>
      <c r="AM14" s="290"/>
      <c r="AN14" s="290"/>
      <c r="AO14" s="290"/>
      <c r="AP14" s="353"/>
      <c r="AQ14" s="286"/>
      <c r="AR14" s="286"/>
      <c r="AS14" s="286"/>
      <c r="AT14" s="286"/>
      <c r="AU14" s="286"/>
      <c r="AV14" s="354"/>
      <c r="AW14" s="289"/>
      <c r="AX14" s="290"/>
      <c r="AY14" s="290"/>
      <c r="AZ14" s="290"/>
      <c r="BA14" s="290"/>
      <c r="BB14" s="290"/>
      <c r="BC14" s="290"/>
      <c r="BD14" s="289"/>
      <c r="BE14" s="290"/>
      <c r="BF14" s="290"/>
      <c r="BG14" s="290"/>
      <c r="BH14" s="290"/>
      <c r="BI14" s="290"/>
      <c r="BJ14" s="290"/>
      <c r="BK14" s="350">
        <f t="shared" si="0"/>
        <v>0</v>
      </c>
      <c r="BL14" s="322"/>
      <c r="BM14" s="322"/>
      <c r="BN14" s="322"/>
      <c r="BO14" s="322"/>
      <c r="BP14" s="322"/>
      <c r="BQ14" s="323"/>
    </row>
    <row r="15" spans="1:69" s="225" customFormat="1" ht="17.100000000000001" customHeight="1" x14ac:dyDescent="0.25">
      <c r="A15" s="43" t="s">
        <v>396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89"/>
      <c r="AC15" s="290"/>
      <c r="AD15" s="290"/>
      <c r="AE15" s="290"/>
      <c r="AF15" s="290"/>
      <c r="AG15" s="290"/>
      <c r="AH15" s="290"/>
      <c r="AI15" s="289"/>
      <c r="AJ15" s="290"/>
      <c r="AK15" s="290"/>
      <c r="AL15" s="290"/>
      <c r="AM15" s="290"/>
      <c r="AN15" s="290"/>
      <c r="AO15" s="290"/>
      <c r="AP15" s="353"/>
      <c r="AQ15" s="286"/>
      <c r="AR15" s="286"/>
      <c r="AS15" s="286"/>
      <c r="AT15" s="286"/>
      <c r="AU15" s="286"/>
      <c r="AV15" s="354"/>
      <c r="AW15" s="289"/>
      <c r="AX15" s="290"/>
      <c r="AY15" s="290"/>
      <c r="AZ15" s="290"/>
      <c r="BA15" s="290"/>
      <c r="BB15" s="290"/>
      <c r="BC15" s="290"/>
      <c r="BD15" s="289"/>
      <c r="BE15" s="290"/>
      <c r="BF15" s="290"/>
      <c r="BG15" s="290"/>
      <c r="BH15" s="290"/>
      <c r="BI15" s="290"/>
      <c r="BJ15" s="290"/>
      <c r="BK15" s="350">
        <f t="shared" ref="BK15" si="1">BD15-AB15</f>
        <v>0</v>
      </c>
      <c r="BL15" s="322"/>
      <c r="BM15" s="322"/>
      <c r="BN15" s="322"/>
      <c r="BO15" s="322"/>
      <c r="BP15" s="322"/>
      <c r="BQ15" s="323"/>
    </row>
    <row r="16" spans="1:69" s="225" customFormat="1" ht="17.100000000000001" customHeight="1" x14ac:dyDescent="0.25">
      <c r="A16" s="43" t="s">
        <v>397</v>
      </c>
      <c r="B16" s="220"/>
      <c r="C16" s="232"/>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89">
        <v>508209</v>
      </c>
      <c r="AC16" s="290"/>
      <c r="AD16" s="290"/>
      <c r="AE16" s="290"/>
      <c r="AF16" s="290"/>
      <c r="AG16" s="290"/>
      <c r="AH16" s="290"/>
      <c r="AI16" s="289"/>
      <c r="AJ16" s="290"/>
      <c r="AK16" s="290"/>
      <c r="AL16" s="290"/>
      <c r="AM16" s="290"/>
      <c r="AN16" s="290"/>
      <c r="AO16" s="290"/>
      <c r="AP16" s="353">
        <v>508209</v>
      </c>
      <c r="AQ16" s="286"/>
      <c r="AR16" s="286"/>
      <c r="AS16" s="286"/>
      <c r="AT16" s="286"/>
      <c r="AU16" s="286"/>
      <c r="AV16" s="354"/>
      <c r="AW16" s="289">
        <v>473547.08</v>
      </c>
      <c r="AX16" s="290"/>
      <c r="AY16" s="290"/>
      <c r="AZ16" s="290"/>
      <c r="BA16" s="290"/>
      <c r="BB16" s="290"/>
      <c r="BC16" s="290"/>
      <c r="BD16" s="289">
        <v>473547.08</v>
      </c>
      <c r="BE16" s="290"/>
      <c r="BF16" s="290"/>
      <c r="BG16" s="290"/>
      <c r="BH16" s="290"/>
      <c r="BI16" s="290"/>
      <c r="BJ16" s="290"/>
      <c r="BK16" s="350">
        <f t="shared" ref="BK16" si="2">BD16-AB16</f>
        <v>-34661.919999999984</v>
      </c>
      <c r="BL16" s="322"/>
      <c r="BM16" s="322"/>
      <c r="BN16" s="322"/>
      <c r="BO16" s="322"/>
      <c r="BP16" s="322"/>
      <c r="BQ16" s="323"/>
    </row>
    <row r="17" spans="1:69" s="225" customFormat="1" ht="17.100000000000001" customHeight="1" x14ac:dyDescent="0.25">
      <c r="A17" s="43" t="s">
        <v>1576</v>
      </c>
      <c r="B17" s="220"/>
      <c r="C17" s="232"/>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33"/>
      <c r="AB17" s="289">
        <v>4028986</v>
      </c>
      <c r="AC17" s="290"/>
      <c r="AD17" s="290"/>
      <c r="AE17" s="290"/>
      <c r="AF17" s="290"/>
      <c r="AG17" s="290"/>
      <c r="AH17" s="290"/>
      <c r="AI17" s="289"/>
      <c r="AJ17" s="290"/>
      <c r="AK17" s="290"/>
      <c r="AL17" s="290"/>
      <c r="AM17" s="290"/>
      <c r="AN17" s="290"/>
      <c r="AO17" s="290"/>
      <c r="AP17" s="353">
        <v>4028986</v>
      </c>
      <c r="AQ17" s="286"/>
      <c r="AR17" s="286"/>
      <c r="AS17" s="286"/>
      <c r="AT17" s="286"/>
      <c r="AU17" s="286"/>
      <c r="AV17" s="354"/>
      <c r="AW17" s="289">
        <v>3822057.68</v>
      </c>
      <c r="AX17" s="290"/>
      <c r="AY17" s="290"/>
      <c r="AZ17" s="290"/>
      <c r="BA17" s="290"/>
      <c r="BB17" s="290"/>
      <c r="BC17" s="290"/>
      <c r="BD17" s="289">
        <v>3821798.33</v>
      </c>
      <c r="BE17" s="290"/>
      <c r="BF17" s="290"/>
      <c r="BG17" s="290"/>
      <c r="BH17" s="290"/>
      <c r="BI17" s="290"/>
      <c r="BJ17" s="290"/>
      <c r="BK17" s="350">
        <f t="shared" si="0"/>
        <v>-207187.66999999993</v>
      </c>
      <c r="BL17" s="322"/>
      <c r="BM17" s="322"/>
      <c r="BN17" s="322"/>
      <c r="BO17" s="322"/>
      <c r="BP17" s="322"/>
      <c r="BQ17" s="323"/>
    </row>
    <row r="18" spans="1:69" s="225" customFormat="1" ht="27" customHeight="1" x14ac:dyDescent="0.25">
      <c r="A18" s="266" t="s">
        <v>1568</v>
      </c>
      <c r="B18" s="264"/>
      <c r="C18" s="265"/>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33"/>
      <c r="AB18" s="289">
        <v>275145</v>
      </c>
      <c r="AC18" s="290"/>
      <c r="AD18" s="290"/>
      <c r="AE18" s="290"/>
      <c r="AF18" s="290"/>
      <c r="AG18" s="290"/>
      <c r="AH18" s="290"/>
      <c r="AI18" s="289"/>
      <c r="AJ18" s="290"/>
      <c r="AK18" s="290"/>
      <c r="AL18" s="290"/>
      <c r="AM18" s="290"/>
      <c r="AN18" s="290"/>
      <c r="AO18" s="290"/>
      <c r="AP18" s="353">
        <v>275145</v>
      </c>
      <c r="AQ18" s="286"/>
      <c r="AR18" s="286"/>
      <c r="AS18" s="286"/>
      <c r="AT18" s="286"/>
      <c r="AU18" s="286"/>
      <c r="AV18" s="354"/>
      <c r="AW18" s="289"/>
      <c r="AX18" s="290"/>
      <c r="AY18" s="290"/>
      <c r="AZ18" s="290"/>
      <c r="BA18" s="290"/>
      <c r="BB18" s="290"/>
      <c r="BC18" s="290"/>
      <c r="BD18" s="289"/>
      <c r="BE18" s="290"/>
      <c r="BF18" s="290"/>
      <c r="BG18" s="290"/>
      <c r="BH18" s="290"/>
      <c r="BI18" s="290"/>
      <c r="BJ18" s="290"/>
      <c r="BK18" s="350">
        <f t="shared" si="0"/>
        <v>-275145</v>
      </c>
      <c r="BL18" s="322"/>
      <c r="BM18" s="322"/>
      <c r="BN18" s="322"/>
      <c r="BO18" s="322"/>
      <c r="BP18" s="322"/>
      <c r="BQ18" s="323"/>
    </row>
    <row r="19" spans="1:69" s="225" customFormat="1" ht="27" customHeight="1" x14ac:dyDescent="0.25">
      <c r="A19" s="43" t="s">
        <v>1569</v>
      </c>
      <c r="B19" s="220"/>
      <c r="C19" s="232"/>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33"/>
      <c r="AB19" s="289"/>
      <c r="AC19" s="290"/>
      <c r="AD19" s="290"/>
      <c r="AE19" s="290"/>
      <c r="AF19" s="290"/>
      <c r="AG19" s="290"/>
      <c r="AH19" s="290"/>
      <c r="AI19" s="289"/>
      <c r="AJ19" s="290"/>
      <c r="AK19" s="290"/>
      <c r="AL19" s="290"/>
      <c r="AM19" s="290"/>
      <c r="AN19" s="290"/>
      <c r="AO19" s="290"/>
      <c r="AP19" s="353"/>
      <c r="AQ19" s="286"/>
      <c r="AR19" s="286"/>
      <c r="AS19" s="286"/>
      <c r="AT19" s="286"/>
      <c r="AU19" s="286"/>
      <c r="AV19" s="354"/>
      <c r="AW19" s="289"/>
      <c r="AX19" s="290"/>
      <c r="AY19" s="290"/>
      <c r="AZ19" s="290"/>
      <c r="BA19" s="290"/>
      <c r="BB19" s="290"/>
      <c r="BC19" s="290"/>
      <c r="BD19" s="289"/>
      <c r="BE19" s="290"/>
      <c r="BF19" s="290"/>
      <c r="BG19" s="290"/>
      <c r="BH19" s="290"/>
      <c r="BI19" s="290"/>
      <c r="BJ19" s="290"/>
      <c r="BK19" s="350">
        <f t="shared" si="0"/>
        <v>0</v>
      </c>
      <c r="BL19" s="322"/>
      <c r="BM19" s="322"/>
      <c r="BN19" s="322"/>
      <c r="BO19" s="322"/>
      <c r="BP19" s="322"/>
      <c r="BQ19" s="323"/>
    </row>
    <row r="20" spans="1:69" s="225" customFormat="1" ht="17.100000000000001" customHeight="1" x14ac:dyDescent="0.25">
      <c r="A20" s="43" t="s">
        <v>398</v>
      </c>
      <c r="B20" s="220"/>
      <c r="C20" s="232"/>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33"/>
      <c r="AB20" s="289"/>
      <c r="AC20" s="290"/>
      <c r="AD20" s="290"/>
      <c r="AE20" s="290"/>
      <c r="AF20" s="290"/>
      <c r="AG20" s="290"/>
      <c r="AH20" s="290"/>
      <c r="AI20" s="289"/>
      <c r="AJ20" s="290"/>
      <c r="AK20" s="290"/>
      <c r="AL20" s="290"/>
      <c r="AM20" s="290"/>
      <c r="AN20" s="290"/>
      <c r="AO20" s="290"/>
      <c r="AP20" s="353"/>
      <c r="AQ20" s="286"/>
      <c r="AR20" s="286"/>
      <c r="AS20" s="286"/>
      <c r="AT20" s="286"/>
      <c r="AU20" s="286"/>
      <c r="AV20" s="354"/>
      <c r="AW20" s="289"/>
      <c r="AX20" s="290"/>
      <c r="AY20" s="290"/>
      <c r="AZ20" s="290"/>
      <c r="BA20" s="290"/>
      <c r="BB20" s="290"/>
      <c r="BC20" s="290"/>
      <c r="BD20" s="289"/>
      <c r="BE20" s="290"/>
      <c r="BF20" s="290"/>
      <c r="BG20" s="290"/>
      <c r="BH20" s="290"/>
      <c r="BI20" s="290"/>
      <c r="BJ20" s="290"/>
      <c r="BK20" s="350">
        <f t="shared" si="0"/>
        <v>0</v>
      </c>
      <c r="BL20" s="322"/>
      <c r="BM20" s="322"/>
      <c r="BN20" s="322"/>
      <c r="BO20" s="322"/>
      <c r="BP20" s="322"/>
      <c r="BQ20" s="323"/>
    </row>
    <row r="21" spans="1:69" s="225" customFormat="1" ht="17.100000000000001" customHeight="1" x14ac:dyDescent="0.25">
      <c r="A21" s="365" t="s">
        <v>399</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7"/>
      <c r="AB21" s="350">
        <f>SUM(AB11:AH20)</f>
        <v>4812340</v>
      </c>
      <c r="AC21" s="322"/>
      <c r="AD21" s="322"/>
      <c r="AE21" s="322"/>
      <c r="AF21" s="322"/>
      <c r="AG21" s="322"/>
      <c r="AH21" s="323"/>
      <c r="AI21" s="350">
        <f>SUM(AI11:AO20)</f>
        <v>0</v>
      </c>
      <c r="AJ21" s="322"/>
      <c r="AK21" s="322"/>
      <c r="AL21" s="322"/>
      <c r="AM21" s="322"/>
      <c r="AN21" s="322"/>
      <c r="AO21" s="323"/>
      <c r="AP21" s="350">
        <f>SUM(AP11:AV20)</f>
        <v>4812340</v>
      </c>
      <c r="AQ21" s="322"/>
      <c r="AR21" s="322"/>
      <c r="AS21" s="322"/>
      <c r="AT21" s="322"/>
      <c r="AU21" s="322"/>
      <c r="AV21" s="323"/>
      <c r="AW21" s="350">
        <f>SUM(AW11:BC20)</f>
        <v>4295604.76</v>
      </c>
      <c r="AX21" s="322"/>
      <c r="AY21" s="322"/>
      <c r="AZ21" s="322"/>
      <c r="BA21" s="322"/>
      <c r="BB21" s="322"/>
      <c r="BC21" s="323"/>
      <c r="BD21" s="350">
        <f>SUM(BD11:BJ20)</f>
        <v>4295345.41</v>
      </c>
      <c r="BE21" s="322"/>
      <c r="BF21" s="322"/>
      <c r="BG21" s="322"/>
      <c r="BH21" s="322"/>
      <c r="BI21" s="322"/>
      <c r="BJ21" s="323"/>
      <c r="BK21" s="355">
        <f>SUM(BK11:BQ20)</f>
        <v>-516994.58999999991</v>
      </c>
      <c r="BL21" s="356"/>
      <c r="BM21" s="356"/>
      <c r="BN21" s="356"/>
      <c r="BO21" s="356"/>
      <c r="BP21" s="356"/>
      <c r="BQ21" s="357"/>
    </row>
    <row r="22" spans="1:69" s="225" customFormat="1" ht="17.100000000000001" customHeight="1" x14ac:dyDescent="0.25">
      <c r="A22" s="22"/>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362" t="s">
        <v>555</v>
      </c>
      <c r="AX22" s="363"/>
      <c r="AY22" s="363"/>
      <c r="AZ22" s="363"/>
      <c r="BA22" s="363"/>
      <c r="BB22" s="363"/>
      <c r="BC22" s="363"/>
      <c r="BD22" s="363"/>
      <c r="BE22" s="363"/>
      <c r="BF22" s="363"/>
      <c r="BG22" s="363"/>
      <c r="BH22" s="363"/>
      <c r="BI22" s="363"/>
      <c r="BJ22" s="364"/>
      <c r="BK22" s="358"/>
      <c r="BL22" s="359"/>
      <c r="BM22" s="359"/>
      <c r="BN22" s="359"/>
      <c r="BO22" s="359"/>
      <c r="BP22" s="359"/>
      <c r="BQ22" s="360"/>
    </row>
    <row r="23" spans="1:69" ht="17.100000000000001" customHeight="1" x14ac:dyDescent="0.25"/>
    <row r="24" spans="1:69" s="225" customFormat="1" ht="17.100000000000001" customHeight="1" x14ac:dyDescent="0.25">
      <c r="A24" s="361" t="s">
        <v>556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342"/>
      <c r="AB24" s="345" t="s">
        <v>384</v>
      </c>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c r="BA24" s="345"/>
      <c r="BB24" s="345"/>
      <c r="BC24" s="345"/>
      <c r="BD24" s="345"/>
      <c r="BE24" s="345"/>
      <c r="BF24" s="345"/>
      <c r="BG24" s="345"/>
      <c r="BH24" s="345"/>
      <c r="BI24" s="345"/>
      <c r="BJ24" s="345"/>
      <c r="BK24" s="345" t="s">
        <v>554</v>
      </c>
      <c r="BL24" s="345"/>
      <c r="BM24" s="345"/>
      <c r="BN24" s="345"/>
      <c r="BO24" s="345"/>
      <c r="BP24" s="345"/>
      <c r="BQ24" s="345"/>
    </row>
    <row r="25" spans="1:69" s="225" customFormat="1" ht="17.100000000000001" customHeight="1" x14ac:dyDescent="0.25">
      <c r="A25" s="293"/>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343"/>
      <c r="AB25" s="345" t="s">
        <v>385</v>
      </c>
      <c r="AC25" s="345"/>
      <c r="AD25" s="345"/>
      <c r="AE25" s="345"/>
      <c r="AF25" s="345"/>
      <c r="AG25" s="345"/>
      <c r="AH25" s="345"/>
      <c r="AI25" s="345" t="s">
        <v>386</v>
      </c>
      <c r="AJ25" s="345"/>
      <c r="AK25" s="345"/>
      <c r="AL25" s="345"/>
      <c r="AM25" s="345"/>
      <c r="AN25" s="345"/>
      <c r="AO25" s="345"/>
      <c r="AP25" s="345" t="s">
        <v>387</v>
      </c>
      <c r="AQ25" s="345"/>
      <c r="AR25" s="345"/>
      <c r="AS25" s="345"/>
      <c r="AT25" s="345"/>
      <c r="AU25" s="345"/>
      <c r="AV25" s="345"/>
      <c r="AW25" s="345" t="s">
        <v>388</v>
      </c>
      <c r="AX25" s="345"/>
      <c r="AY25" s="345"/>
      <c r="AZ25" s="345"/>
      <c r="BA25" s="345"/>
      <c r="BB25" s="345"/>
      <c r="BC25" s="345"/>
      <c r="BD25" s="345" t="s">
        <v>389</v>
      </c>
      <c r="BE25" s="345"/>
      <c r="BF25" s="345"/>
      <c r="BG25" s="345"/>
      <c r="BH25" s="345"/>
      <c r="BI25" s="345"/>
      <c r="BJ25" s="345"/>
      <c r="BK25" s="345"/>
      <c r="BL25" s="345"/>
      <c r="BM25" s="345"/>
      <c r="BN25" s="345"/>
      <c r="BO25" s="345"/>
      <c r="BP25" s="345"/>
      <c r="BQ25" s="345"/>
    </row>
    <row r="26" spans="1:69" s="225" customFormat="1" ht="17.100000000000001" customHeight="1" x14ac:dyDescent="0.25">
      <c r="A26" s="293"/>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343"/>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c r="BA26" s="345"/>
      <c r="BB26" s="345"/>
      <c r="BC26" s="345"/>
      <c r="BD26" s="345"/>
      <c r="BE26" s="345"/>
      <c r="BF26" s="345"/>
      <c r="BG26" s="345"/>
      <c r="BH26" s="345"/>
      <c r="BI26" s="345"/>
      <c r="BJ26" s="345"/>
      <c r="BK26" s="345"/>
      <c r="BL26" s="345"/>
      <c r="BM26" s="345"/>
      <c r="BN26" s="345"/>
      <c r="BO26" s="345"/>
      <c r="BP26" s="345"/>
      <c r="BQ26" s="345"/>
    </row>
    <row r="27" spans="1:69" s="225" customFormat="1" ht="17.100000000000001" customHeight="1"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344"/>
      <c r="AB27" s="346" t="s">
        <v>390</v>
      </c>
      <c r="AC27" s="347"/>
      <c r="AD27" s="347"/>
      <c r="AE27" s="347"/>
      <c r="AF27" s="347"/>
      <c r="AG27" s="347"/>
      <c r="AH27" s="348"/>
      <c r="AI27" s="346" t="s">
        <v>391</v>
      </c>
      <c r="AJ27" s="347"/>
      <c r="AK27" s="347"/>
      <c r="AL27" s="347"/>
      <c r="AM27" s="347"/>
      <c r="AN27" s="347"/>
      <c r="AO27" s="348"/>
      <c r="AP27" s="349" t="s">
        <v>392</v>
      </c>
      <c r="AQ27" s="347"/>
      <c r="AR27" s="347"/>
      <c r="AS27" s="347"/>
      <c r="AT27" s="347"/>
      <c r="AU27" s="347"/>
      <c r="AV27" s="348"/>
      <c r="AW27" s="349" t="s">
        <v>393</v>
      </c>
      <c r="AX27" s="347"/>
      <c r="AY27" s="347"/>
      <c r="AZ27" s="347"/>
      <c r="BA27" s="347"/>
      <c r="BB27" s="347"/>
      <c r="BC27" s="348"/>
      <c r="BD27" s="349" t="s">
        <v>394</v>
      </c>
      <c r="BE27" s="347"/>
      <c r="BF27" s="347"/>
      <c r="BG27" s="347"/>
      <c r="BH27" s="347"/>
      <c r="BI27" s="347"/>
      <c r="BJ27" s="348"/>
      <c r="BK27" s="349" t="s">
        <v>395</v>
      </c>
      <c r="BL27" s="347"/>
      <c r="BM27" s="347"/>
      <c r="BN27" s="347"/>
      <c r="BO27" s="347"/>
      <c r="BP27" s="347"/>
      <c r="BQ27" s="348"/>
    </row>
    <row r="28" spans="1:69" s="225" customFormat="1" ht="17.100000000000001" customHeight="1" x14ac:dyDescent="0.25">
      <c r="A28" s="21"/>
      <c r="B28" s="5"/>
      <c r="C28" s="5"/>
      <c r="D28" s="5"/>
      <c r="E28" s="5"/>
      <c r="F28" s="5"/>
      <c r="G28" s="5"/>
      <c r="H28" s="5"/>
      <c r="I28" s="5"/>
      <c r="J28" s="5"/>
      <c r="K28" s="5"/>
      <c r="L28" s="5"/>
      <c r="M28" s="5"/>
      <c r="N28" s="5"/>
      <c r="O28" s="5"/>
      <c r="P28" s="5"/>
      <c r="Q28" s="5"/>
      <c r="R28" s="5"/>
      <c r="S28" s="5"/>
      <c r="T28" s="5"/>
      <c r="U28" s="5"/>
      <c r="V28" s="5"/>
      <c r="W28" s="5"/>
      <c r="X28" s="5"/>
      <c r="Y28" s="5"/>
      <c r="Z28" s="5"/>
      <c r="AA28" s="5"/>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7"/>
    </row>
    <row r="29" spans="1:69" s="225" customFormat="1" ht="17.100000000000001" customHeight="1" x14ac:dyDescent="0.25">
      <c r="A29" s="24" t="s">
        <v>1577</v>
      </c>
      <c r="B29" s="5"/>
      <c r="C29" s="5"/>
      <c r="D29" s="5"/>
      <c r="E29" s="5"/>
      <c r="F29" s="5"/>
      <c r="G29" s="5"/>
      <c r="H29" s="5"/>
      <c r="I29" s="5"/>
      <c r="J29" s="5"/>
      <c r="K29" s="5"/>
      <c r="L29" s="5"/>
      <c r="M29" s="5"/>
      <c r="N29" s="5"/>
      <c r="O29" s="5"/>
      <c r="P29" s="5"/>
      <c r="Q29" s="5"/>
      <c r="R29" s="5"/>
      <c r="S29" s="5"/>
      <c r="T29" s="5"/>
      <c r="U29" s="5"/>
      <c r="V29" s="5"/>
      <c r="W29" s="5"/>
      <c r="X29" s="5"/>
      <c r="Y29" s="5"/>
      <c r="Z29" s="5"/>
      <c r="AA29" s="5"/>
      <c r="AB29" s="322">
        <f>SUM(AB30:AH36)</f>
        <v>0</v>
      </c>
      <c r="AC29" s="322"/>
      <c r="AD29" s="322"/>
      <c r="AE29" s="322"/>
      <c r="AF29" s="322"/>
      <c r="AG29" s="322"/>
      <c r="AH29" s="322"/>
      <c r="AI29" s="322">
        <f>SUM(AI30:AO36)</f>
        <v>0</v>
      </c>
      <c r="AJ29" s="322"/>
      <c r="AK29" s="322"/>
      <c r="AL29" s="322"/>
      <c r="AM29" s="322"/>
      <c r="AN29" s="322"/>
      <c r="AO29" s="322"/>
      <c r="AP29" s="322">
        <f>SUM(AP30:AV36)</f>
        <v>0</v>
      </c>
      <c r="AQ29" s="322"/>
      <c r="AR29" s="322"/>
      <c r="AS29" s="322"/>
      <c r="AT29" s="322"/>
      <c r="AU29" s="322"/>
      <c r="AV29" s="322"/>
      <c r="AW29" s="322">
        <f>SUM(AW30:BC36)</f>
        <v>0</v>
      </c>
      <c r="AX29" s="322"/>
      <c r="AY29" s="322"/>
      <c r="AZ29" s="322"/>
      <c r="BA29" s="322"/>
      <c r="BB29" s="322"/>
      <c r="BC29" s="322"/>
      <c r="BD29" s="322">
        <f>SUM(BD30:BJ36)</f>
        <v>0</v>
      </c>
      <c r="BE29" s="322"/>
      <c r="BF29" s="322"/>
      <c r="BG29" s="322"/>
      <c r="BH29" s="322"/>
      <c r="BI29" s="322"/>
      <c r="BJ29" s="322"/>
      <c r="BK29" s="280">
        <f>BD29-AB29</f>
        <v>0</v>
      </c>
      <c r="BL29" s="280"/>
      <c r="BM29" s="280"/>
      <c r="BN29" s="280"/>
      <c r="BO29" s="280"/>
      <c r="BP29" s="280"/>
      <c r="BQ29" s="281"/>
    </row>
    <row r="30" spans="1:69" s="225" customFormat="1" ht="17.100000000000001" customHeight="1" x14ac:dyDescent="0.25">
      <c r="A30" s="4"/>
      <c r="B30" s="233" t="s">
        <v>2</v>
      </c>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31"/>
      <c r="AB30" s="285"/>
      <c r="AC30" s="285"/>
      <c r="AD30" s="285"/>
      <c r="AE30" s="285"/>
      <c r="AF30" s="285"/>
      <c r="AG30" s="285"/>
      <c r="AH30" s="285"/>
      <c r="AI30" s="285"/>
      <c r="AJ30" s="285"/>
      <c r="AK30" s="285"/>
      <c r="AL30" s="285"/>
      <c r="AM30" s="285"/>
      <c r="AN30" s="285"/>
      <c r="AO30" s="285"/>
      <c r="AP30" s="351">
        <f t="shared" ref="AP30" si="3">AB30+AI30</f>
        <v>0</v>
      </c>
      <c r="AQ30" s="351"/>
      <c r="AR30" s="351"/>
      <c r="AS30" s="351"/>
      <c r="AT30" s="351"/>
      <c r="AU30" s="351"/>
      <c r="AV30" s="351"/>
      <c r="AW30" s="285"/>
      <c r="AX30" s="285"/>
      <c r="AY30" s="285"/>
      <c r="AZ30" s="285"/>
      <c r="BA30" s="285"/>
      <c r="BB30" s="285"/>
      <c r="BC30" s="285"/>
      <c r="BD30" s="285"/>
      <c r="BE30" s="285"/>
      <c r="BF30" s="285"/>
      <c r="BG30" s="285"/>
      <c r="BH30" s="285"/>
      <c r="BI30" s="285"/>
      <c r="BJ30" s="285"/>
      <c r="BK30" s="280">
        <f t="shared" ref="BK30:BK42" si="4">BD30-AB30</f>
        <v>0</v>
      </c>
      <c r="BL30" s="280"/>
      <c r="BM30" s="280"/>
      <c r="BN30" s="280"/>
      <c r="BO30" s="280"/>
      <c r="BP30" s="280"/>
      <c r="BQ30" s="281"/>
    </row>
    <row r="31" spans="1:69" s="225" customFormat="1" ht="17.100000000000001" customHeight="1" x14ac:dyDescent="0.25">
      <c r="A31" s="4"/>
      <c r="B31" s="232" t="s">
        <v>316</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33"/>
      <c r="AB31" s="285"/>
      <c r="AC31" s="285"/>
      <c r="AD31" s="285"/>
      <c r="AE31" s="285"/>
      <c r="AF31" s="285"/>
      <c r="AG31" s="285"/>
      <c r="AH31" s="285"/>
      <c r="AI31" s="285"/>
      <c r="AJ31" s="285"/>
      <c r="AK31" s="285"/>
      <c r="AL31" s="285"/>
      <c r="AM31" s="285"/>
      <c r="AN31" s="285"/>
      <c r="AO31" s="285"/>
      <c r="AP31" s="351">
        <f t="shared" ref="AP31:AP36" si="5">AB31+AI31</f>
        <v>0</v>
      </c>
      <c r="AQ31" s="351"/>
      <c r="AR31" s="351"/>
      <c r="AS31" s="351"/>
      <c r="AT31" s="351"/>
      <c r="AU31" s="351"/>
      <c r="AV31" s="351"/>
      <c r="AW31" s="285"/>
      <c r="AX31" s="285"/>
      <c r="AY31" s="285"/>
      <c r="AZ31" s="285"/>
      <c r="BA31" s="285"/>
      <c r="BB31" s="285"/>
      <c r="BC31" s="285"/>
      <c r="BD31" s="285"/>
      <c r="BE31" s="285"/>
      <c r="BF31" s="285"/>
      <c r="BG31" s="285"/>
      <c r="BH31" s="285"/>
      <c r="BI31" s="285"/>
      <c r="BJ31" s="285"/>
      <c r="BK31" s="280">
        <f t="shared" si="4"/>
        <v>0</v>
      </c>
      <c r="BL31" s="280"/>
      <c r="BM31" s="280"/>
      <c r="BN31" s="280"/>
      <c r="BO31" s="280"/>
      <c r="BP31" s="280"/>
      <c r="BQ31" s="281"/>
    </row>
    <row r="32" spans="1:69" s="225" customFormat="1" ht="17.100000000000001" customHeight="1" x14ac:dyDescent="0.25">
      <c r="A32" s="4"/>
      <c r="B32" s="232" t="s">
        <v>4</v>
      </c>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33"/>
      <c r="AB32" s="285"/>
      <c r="AC32" s="285"/>
      <c r="AD32" s="285"/>
      <c r="AE32" s="285"/>
      <c r="AF32" s="285"/>
      <c r="AG32" s="285"/>
      <c r="AH32" s="285"/>
      <c r="AI32" s="285"/>
      <c r="AJ32" s="285"/>
      <c r="AK32" s="285"/>
      <c r="AL32" s="285"/>
      <c r="AM32" s="285"/>
      <c r="AN32" s="285"/>
      <c r="AO32" s="285"/>
      <c r="AP32" s="351">
        <f t="shared" si="5"/>
        <v>0</v>
      </c>
      <c r="AQ32" s="351"/>
      <c r="AR32" s="351"/>
      <c r="AS32" s="351"/>
      <c r="AT32" s="351"/>
      <c r="AU32" s="351"/>
      <c r="AV32" s="351"/>
      <c r="AW32" s="285"/>
      <c r="AX32" s="285"/>
      <c r="AY32" s="285"/>
      <c r="AZ32" s="285"/>
      <c r="BA32" s="285"/>
      <c r="BB32" s="285"/>
      <c r="BC32" s="285"/>
      <c r="BD32" s="285"/>
      <c r="BE32" s="285"/>
      <c r="BF32" s="285"/>
      <c r="BG32" s="285"/>
      <c r="BH32" s="285"/>
      <c r="BI32" s="285"/>
      <c r="BJ32" s="285"/>
      <c r="BK32" s="280">
        <f t="shared" si="4"/>
        <v>0</v>
      </c>
      <c r="BL32" s="280"/>
      <c r="BM32" s="280"/>
      <c r="BN32" s="280"/>
      <c r="BO32" s="280"/>
      <c r="BP32" s="280"/>
      <c r="BQ32" s="281"/>
    </row>
    <row r="33" spans="1:69" s="225" customFormat="1" ht="17.100000000000001" customHeight="1" x14ac:dyDescent="0.25">
      <c r="A33" s="4"/>
      <c r="B33" s="232" t="s">
        <v>396</v>
      </c>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33"/>
      <c r="AB33" s="285"/>
      <c r="AC33" s="285"/>
      <c r="AD33" s="285"/>
      <c r="AE33" s="285"/>
      <c r="AF33" s="285"/>
      <c r="AG33" s="285"/>
      <c r="AH33" s="285"/>
      <c r="AI33" s="285"/>
      <c r="AJ33" s="285"/>
      <c r="AK33" s="285"/>
      <c r="AL33" s="285"/>
      <c r="AM33" s="285"/>
      <c r="AN33" s="285"/>
      <c r="AO33" s="285"/>
      <c r="AP33" s="351">
        <f t="shared" si="5"/>
        <v>0</v>
      </c>
      <c r="AQ33" s="351"/>
      <c r="AR33" s="351"/>
      <c r="AS33" s="351"/>
      <c r="AT33" s="351"/>
      <c r="AU33" s="351"/>
      <c r="AV33" s="351"/>
      <c r="AW33" s="285"/>
      <c r="AX33" s="285"/>
      <c r="AY33" s="285"/>
      <c r="AZ33" s="285"/>
      <c r="BA33" s="285"/>
      <c r="BB33" s="285"/>
      <c r="BC33" s="285"/>
      <c r="BD33" s="285"/>
      <c r="BE33" s="285"/>
      <c r="BF33" s="285"/>
      <c r="BG33" s="285"/>
      <c r="BH33" s="285"/>
      <c r="BI33" s="285"/>
      <c r="BJ33" s="285"/>
      <c r="BK33" s="280"/>
      <c r="BL33" s="280"/>
      <c r="BM33" s="280"/>
      <c r="BN33" s="280"/>
      <c r="BO33" s="280"/>
      <c r="BP33" s="280"/>
      <c r="BQ33" s="281"/>
    </row>
    <row r="34" spans="1:69" s="225" customFormat="1" ht="17.100000000000001" customHeight="1" x14ac:dyDescent="0.25">
      <c r="A34" s="4"/>
      <c r="B34" s="232" t="s">
        <v>397</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33"/>
      <c r="AB34" s="285"/>
      <c r="AC34" s="285"/>
      <c r="AD34" s="285"/>
      <c r="AE34" s="285"/>
      <c r="AF34" s="285"/>
      <c r="AG34" s="285"/>
      <c r="AH34" s="285"/>
      <c r="AI34" s="285"/>
      <c r="AJ34" s="285"/>
      <c r="AK34" s="285"/>
      <c r="AL34" s="285"/>
      <c r="AM34" s="285"/>
      <c r="AN34" s="285"/>
      <c r="AO34" s="285"/>
      <c r="AP34" s="351">
        <f t="shared" si="5"/>
        <v>0</v>
      </c>
      <c r="AQ34" s="351"/>
      <c r="AR34" s="351"/>
      <c r="AS34" s="351"/>
      <c r="AT34" s="351"/>
      <c r="AU34" s="351"/>
      <c r="AV34" s="351"/>
      <c r="AW34" s="285"/>
      <c r="AX34" s="285"/>
      <c r="AY34" s="285"/>
      <c r="AZ34" s="285"/>
      <c r="BA34" s="285"/>
      <c r="BB34" s="285"/>
      <c r="BC34" s="285"/>
      <c r="BD34" s="285"/>
      <c r="BE34" s="285"/>
      <c r="BF34" s="285"/>
      <c r="BG34" s="285"/>
      <c r="BH34" s="285"/>
      <c r="BI34" s="285"/>
      <c r="BJ34" s="285"/>
      <c r="BK34" s="280"/>
      <c r="BL34" s="280"/>
      <c r="BM34" s="280"/>
      <c r="BN34" s="280"/>
      <c r="BO34" s="280"/>
      <c r="BP34" s="280"/>
      <c r="BQ34" s="281"/>
    </row>
    <row r="35" spans="1:69" s="225" customFormat="1" ht="17.100000000000001" customHeight="1" x14ac:dyDescent="0.25">
      <c r="A35" s="21"/>
      <c r="B35" s="267" t="s">
        <v>1568</v>
      </c>
      <c r="C35" s="220"/>
      <c r="D35" s="220"/>
      <c r="E35" s="220"/>
      <c r="F35" s="232"/>
      <c r="G35" s="220"/>
      <c r="H35" s="220"/>
      <c r="I35" s="220"/>
      <c r="J35" s="220"/>
      <c r="K35" s="220"/>
      <c r="L35" s="220"/>
      <c r="M35" s="220"/>
      <c r="N35" s="220"/>
      <c r="O35" s="220"/>
      <c r="P35" s="220"/>
      <c r="Q35" s="220"/>
      <c r="R35" s="220"/>
      <c r="S35" s="220"/>
      <c r="T35" s="220"/>
      <c r="U35" s="220"/>
      <c r="V35" s="220"/>
      <c r="W35" s="220"/>
      <c r="X35" s="220"/>
      <c r="Y35" s="220"/>
      <c r="Z35" s="220"/>
      <c r="AA35" s="33"/>
      <c r="AB35" s="285"/>
      <c r="AC35" s="285"/>
      <c r="AD35" s="285"/>
      <c r="AE35" s="285"/>
      <c r="AF35" s="285"/>
      <c r="AG35" s="285"/>
      <c r="AH35" s="285"/>
      <c r="AI35" s="285"/>
      <c r="AJ35" s="285"/>
      <c r="AK35" s="285"/>
      <c r="AL35" s="285"/>
      <c r="AM35" s="285"/>
      <c r="AN35" s="285"/>
      <c r="AO35" s="285"/>
      <c r="AP35" s="351">
        <f t="shared" si="5"/>
        <v>0</v>
      </c>
      <c r="AQ35" s="351"/>
      <c r="AR35" s="351"/>
      <c r="AS35" s="351"/>
      <c r="AT35" s="351"/>
      <c r="AU35" s="351"/>
      <c r="AV35" s="351"/>
      <c r="AW35" s="285"/>
      <c r="AX35" s="285"/>
      <c r="AY35" s="285"/>
      <c r="AZ35" s="285"/>
      <c r="BA35" s="285"/>
      <c r="BB35" s="285"/>
      <c r="BC35" s="285"/>
      <c r="BD35" s="285"/>
      <c r="BE35" s="285"/>
      <c r="BF35" s="285"/>
      <c r="BG35" s="285"/>
      <c r="BH35" s="285"/>
      <c r="BI35" s="285"/>
      <c r="BJ35" s="285"/>
      <c r="BK35" s="280">
        <f t="shared" si="4"/>
        <v>0</v>
      </c>
      <c r="BL35" s="280"/>
      <c r="BM35" s="280"/>
      <c r="BN35" s="280"/>
      <c r="BO35" s="280"/>
      <c r="BP35" s="280"/>
      <c r="BQ35" s="281"/>
    </row>
    <row r="36" spans="1:69" s="225" customFormat="1" ht="17.100000000000001" customHeight="1" x14ac:dyDescent="0.25">
      <c r="A36" s="21"/>
      <c r="B36" s="232" t="s">
        <v>1569</v>
      </c>
      <c r="C36" s="220"/>
      <c r="D36" s="220"/>
      <c r="E36" s="220"/>
      <c r="F36" s="232"/>
      <c r="G36" s="220"/>
      <c r="H36" s="220"/>
      <c r="I36" s="220"/>
      <c r="J36" s="220"/>
      <c r="K36" s="220"/>
      <c r="L36" s="220"/>
      <c r="M36" s="220"/>
      <c r="N36" s="220"/>
      <c r="O36" s="220"/>
      <c r="P36" s="220"/>
      <c r="Q36" s="220"/>
      <c r="R36" s="220"/>
      <c r="S36" s="220"/>
      <c r="T36" s="220"/>
      <c r="U36" s="220"/>
      <c r="V36" s="220"/>
      <c r="W36" s="220"/>
      <c r="X36" s="220"/>
      <c r="Y36" s="220"/>
      <c r="Z36" s="220"/>
      <c r="AA36" s="33"/>
      <c r="AB36" s="285"/>
      <c r="AC36" s="285"/>
      <c r="AD36" s="285"/>
      <c r="AE36" s="285"/>
      <c r="AF36" s="285"/>
      <c r="AG36" s="285"/>
      <c r="AH36" s="285"/>
      <c r="AI36" s="285"/>
      <c r="AJ36" s="285"/>
      <c r="AK36" s="285"/>
      <c r="AL36" s="285"/>
      <c r="AM36" s="285"/>
      <c r="AN36" s="285"/>
      <c r="AO36" s="285"/>
      <c r="AP36" s="351">
        <f t="shared" si="5"/>
        <v>0</v>
      </c>
      <c r="AQ36" s="351"/>
      <c r="AR36" s="351"/>
      <c r="AS36" s="351"/>
      <c r="AT36" s="351"/>
      <c r="AU36" s="351"/>
      <c r="AV36" s="351"/>
      <c r="AW36" s="285"/>
      <c r="AX36" s="285"/>
      <c r="AY36" s="285"/>
      <c r="AZ36" s="285"/>
      <c r="BA36" s="285"/>
      <c r="BB36" s="285"/>
      <c r="BC36" s="285"/>
      <c r="BD36" s="285"/>
      <c r="BE36" s="285"/>
      <c r="BF36" s="285"/>
      <c r="BG36" s="285"/>
      <c r="BH36" s="285"/>
      <c r="BI36" s="285"/>
      <c r="BJ36" s="285"/>
      <c r="BK36" s="280">
        <f t="shared" si="4"/>
        <v>0</v>
      </c>
      <c r="BL36" s="280"/>
      <c r="BM36" s="280"/>
      <c r="BN36" s="280"/>
      <c r="BO36" s="280"/>
      <c r="BP36" s="280"/>
      <c r="BQ36" s="281"/>
    </row>
    <row r="37" spans="1:69" s="5" customFormat="1" ht="17.100000000000001" customHeight="1" x14ac:dyDescent="0.25">
      <c r="A37" s="21"/>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c r="BK37" s="229"/>
      <c r="BL37" s="229"/>
      <c r="BM37" s="229"/>
      <c r="BN37" s="229"/>
      <c r="BO37" s="229"/>
      <c r="BP37" s="229"/>
      <c r="BQ37" s="62"/>
    </row>
    <row r="38" spans="1:69" s="5" customFormat="1" ht="30" customHeight="1" x14ac:dyDescent="0.25">
      <c r="A38" s="375" t="s">
        <v>1578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280">
        <v>4028986</v>
      </c>
      <c r="AC38" s="280"/>
      <c r="AD38" s="280"/>
      <c r="AE38" s="280"/>
      <c r="AF38" s="280"/>
      <c r="AG38" s="280"/>
      <c r="AH38" s="280"/>
      <c r="AI38" s="280">
        <f>SUM(AI39:AO42)</f>
        <v>0</v>
      </c>
      <c r="AJ38" s="280"/>
      <c r="AK38" s="280"/>
      <c r="AL38" s="280"/>
      <c r="AM38" s="280"/>
      <c r="AN38" s="280"/>
      <c r="AO38" s="280"/>
      <c r="AP38" s="280">
        <v>4028986</v>
      </c>
      <c r="AQ38" s="280"/>
      <c r="AR38" s="280"/>
      <c r="AS38" s="280"/>
      <c r="AT38" s="280"/>
      <c r="AU38" s="280"/>
      <c r="AV38" s="280"/>
      <c r="AW38" s="280">
        <v>3822057.68</v>
      </c>
      <c r="AX38" s="280"/>
      <c r="AY38" s="280"/>
      <c r="AZ38" s="280"/>
      <c r="BA38" s="280"/>
      <c r="BB38" s="280"/>
      <c r="BC38" s="280"/>
      <c r="BD38" s="280">
        <v>3821798.33</v>
      </c>
      <c r="BE38" s="280"/>
      <c r="BF38" s="280"/>
      <c r="BG38" s="280"/>
      <c r="BH38" s="280"/>
      <c r="BI38" s="280"/>
      <c r="BJ38" s="280"/>
      <c r="BK38" s="280">
        <f>BD38-AB38</f>
        <v>-207187.66999999993</v>
      </c>
      <c r="BL38" s="280"/>
      <c r="BM38" s="280"/>
      <c r="BN38" s="280"/>
      <c r="BO38" s="280"/>
      <c r="BP38" s="280"/>
      <c r="BQ38" s="281"/>
    </row>
    <row r="39" spans="1:69" s="225" customFormat="1" ht="17.100000000000001" customHeight="1" x14ac:dyDescent="0.25">
      <c r="A39" s="4"/>
      <c r="B39" s="233" t="s">
        <v>316</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31"/>
      <c r="AB39" s="289"/>
      <c r="AC39" s="290"/>
      <c r="AD39" s="290"/>
      <c r="AE39" s="290"/>
      <c r="AF39" s="290"/>
      <c r="AG39" s="290"/>
      <c r="AH39" s="290"/>
      <c r="AI39" s="289"/>
      <c r="AJ39" s="290"/>
      <c r="AK39" s="290"/>
      <c r="AL39" s="290"/>
      <c r="AM39" s="290"/>
      <c r="AN39" s="290"/>
      <c r="AO39" s="290"/>
      <c r="AP39" s="377"/>
      <c r="AQ39" s="377"/>
      <c r="AR39" s="377"/>
      <c r="AS39" s="377"/>
      <c r="AT39" s="377"/>
      <c r="AU39" s="377"/>
      <c r="AV39" s="377"/>
      <c r="AW39" s="289"/>
      <c r="AX39" s="290"/>
      <c r="AY39" s="290"/>
      <c r="AZ39" s="290"/>
      <c r="BA39" s="290"/>
      <c r="BB39" s="290"/>
      <c r="BC39" s="290"/>
      <c r="BD39" s="289"/>
      <c r="BE39" s="290"/>
      <c r="BF39" s="290"/>
      <c r="BG39" s="290"/>
      <c r="BH39" s="290"/>
      <c r="BI39" s="290"/>
      <c r="BJ39" s="290"/>
      <c r="BK39" s="352">
        <f t="shared" si="4"/>
        <v>0</v>
      </c>
      <c r="BL39" s="316"/>
      <c r="BM39" s="316"/>
      <c r="BN39" s="316"/>
      <c r="BO39" s="316"/>
      <c r="BP39" s="316"/>
      <c r="BQ39" s="317"/>
    </row>
    <row r="40" spans="1:69" s="225" customFormat="1" ht="17.100000000000001" customHeight="1" x14ac:dyDescent="0.25">
      <c r="A40" s="4"/>
      <c r="B40" s="232" t="s">
        <v>396</v>
      </c>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33"/>
      <c r="AB40" s="289"/>
      <c r="AC40" s="290"/>
      <c r="AD40" s="290"/>
      <c r="AE40" s="290"/>
      <c r="AF40" s="290"/>
      <c r="AG40" s="290"/>
      <c r="AH40" s="290"/>
      <c r="AI40" s="289"/>
      <c r="AJ40" s="290"/>
      <c r="AK40" s="290"/>
      <c r="AL40" s="290"/>
      <c r="AM40" s="290"/>
      <c r="AN40" s="290"/>
      <c r="AO40" s="290"/>
      <c r="AP40" s="377"/>
      <c r="AQ40" s="377"/>
      <c r="AR40" s="377"/>
      <c r="AS40" s="377"/>
      <c r="AT40" s="377"/>
      <c r="AU40" s="377"/>
      <c r="AV40" s="377"/>
      <c r="AW40" s="289"/>
      <c r="AX40" s="290"/>
      <c r="AY40" s="290"/>
      <c r="AZ40" s="290"/>
      <c r="BA40" s="290"/>
      <c r="BB40" s="290"/>
      <c r="BC40" s="290"/>
      <c r="BD40" s="289"/>
      <c r="BE40" s="290"/>
      <c r="BF40" s="290"/>
      <c r="BG40" s="290"/>
      <c r="BH40" s="290"/>
      <c r="BI40" s="290"/>
      <c r="BJ40" s="290"/>
      <c r="BK40" s="352">
        <f t="shared" ref="BK40" si="6">BD40-AB40</f>
        <v>0</v>
      </c>
      <c r="BL40" s="316"/>
      <c r="BM40" s="316"/>
      <c r="BN40" s="316"/>
      <c r="BO40" s="316"/>
      <c r="BP40" s="316"/>
      <c r="BQ40" s="317"/>
    </row>
    <row r="41" spans="1:69" s="225" customFormat="1" ht="17.100000000000001" customHeight="1" x14ac:dyDescent="0.25">
      <c r="A41" s="4"/>
      <c r="B41" s="232" t="s">
        <v>1576</v>
      </c>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33"/>
      <c r="AB41" s="289">
        <v>4028986</v>
      </c>
      <c r="AC41" s="290"/>
      <c r="AD41" s="290"/>
      <c r="AE41" s="290"/>
      <c r="AF41" s="290"/>
      <c r="AG41" s="290"/>
      <c r="AH41" s="290"/>
      <c r="AI41" s="289"/>
      <c r="AJ41" s="290"/>
      <c r="AK41" s="290"/>
      <c r="AL41" s="290"/>
      <c r="AM41" s="290"/>
      <c r="AN41" s="290"/>
      <c r="AO41" s="290"/>
      <c r="AP41" s="377">
        <v>4028986</v>
      </c>
      <c r="AQ41" s="377"/>
      <c r="AR41" s="377"/>
      <c r="AS41" s="377"/>
      <c r="AT41" s="377"/>
      <c r="AU41" s="377"/>
      <c r="AV41" s="377"/>
      <c r="AW41" s="289">
        <v>3822057.68</v>
      </c>
      <c r="AX41" s="290"/>
      <c r="AY41" s="290"/>
      <c r="AZ41" s="290"/>
      <c r="BA41" s="290"/>
      <c r="BB41" s="290"/>
      <c r="BC41" s="290"/>
      <c r="BD41" s="289">
        <v>3821798.33</v>
      </c>
      <c r="BE41" s="290"/>
      <c r="BF41" s="290"/>
      <c r="BG41" s="290"/>
      <c r="BH41" s="290"/>
      <c r="BI41" s="290"/>
      <c r="BJ41" s="290"/>
      <c r="BK41" s="352">
        <f t="shared" si="4"/>
        <v>-207187.66999999993</v>
      </c>
      <c r="BL41" s="316"/>
      <c r="BM41" s="316"/>
      <c r="BN41" s="316"/>
      <c r="BO41" s="316"/>
      <c r="BP41" s="316"/>
      <c r="BQ41" s="317"/>
    </row>
    <row r="42" spans="1:69" s="225" customFormat="1" ht="17.100000000000001" customHeight="1" x14ac:dyDescent="0.25">
      <c r="A42" s="4"/>
      <c r="B42" s="232" t="s">
        <v>1569</v>
      </c>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33"/>
      <c r="AB42" s="289"/>
      <c r="AC42" s="290"/>
      <c r="AD42" s="290"/>
      <c r="AE42" s="290"/>
      <c r="AF42" s="290"/>
      <c r="AG42" s="290"/>
      <c r="AH42" s="290"/>
      <c r="AI42" s="289"/>
      <c r="AJ42" s="290"/>
      <c r="AK42" s="290"/>
      <c r="AL42" s="290"/>
      <c r="AM42" s="290"/>
      <c r="AN42" s="290"/>
      <c r="AO42" s="290"/>
      <c r="AP42" s="377"/>
      <c r="AQ42" s="377"/>
      <c r="AR42" s="377"/>
      <c r="AS42" s="377"/>
      <c r="AT42" s="377"/>
      <c r="AU42" s="377"/>
      <c r="AV42" s="377"/>
      <c r="AW42" s="289"/>
      <c r="AX42" s="290"/>
      <c r="AY42" s="290"/>
      <c r="AZ42" s="290"/>
      <c r="BA42" s="290"/>
      <c r="BB42" s="290"/>
      <c r="BC42" s="290"/>
      <c r="BD42" s="289"/>
      <c r="BE42" s="290"/>
      <c r="BF42" s="290"/>
      <c r="BG42" s="290"/>
      <c r="BH42" s="290"/>
      <c r="BI42" s="290"/>
      <c r="BJ42" s="290"/>
      <c r="BK42" s="352">
        <f t="shared" si="4"/>
        <v>0</v>
      </c>
      <c r="BL42" s="316"/>
      <c r="BM42" s="316"/>
      <c r="BN42" s="316"/>
      <c r="BO42" s="316"/>
      <c r="BP42" s="316"/>
      <c r="BQ42" s="317"/>
    </row>
    <row r="43" spans="1:69" s="5" customFormat="1" ht="17.100000000000001" customHeight="1" x14ac:dyDescent="0.25">
      <c r="A43" s="21"/>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29"/>
      <c r="BN43" s="229"/>
      <c r="BO43" s="229"/>
      <c r="BP43" s="229"/>
      <c r="BQ43" s="62"/>
    </row>
    <row r="44" spans="1:69" s="5" customFormat="1" ht="17.100000000000001" customHeight="1" x14ac:dyDescent="0.25">
      <c r="A44" s="24" t="s">
        <v>400</v>
      </c>
      <c r="C44" s="18"/>
      <c r="AB44" s="280">
        <f>SUM(AB45)</f>
        <v>0</v>
      </c>
      <c r="AC44" s="280"/>
      <c r="AD44" s="280"/>
      <c r="AE44" s="280"/>
      <c r="AF44" s="280"/>
      <c r="AG44" s="280"/>
      <c r="AH44" s="280"/>
      <c r="AI44" s="280">
        <f>SUM(AI45)</f>
        <v>0</v>
      </c>
      <c r="AJ44" s="280"/>
      <c r="AK44" s="280"/>
      <c r="AL44" s="280"/>
      <c r="AM44" s="280"/>
      <c r="AN44" s="280"/>
      <c r="AO44" s="280"/>
      <c r="AP44" s="280">
        <f>SUM(AP45)</f>
        <v>0</v>
      </c>
      <c r="AQ44" s="280"/>
      <c r="AR44" s="280"/>
      <c r="AS44" s="280"/>
      <c r="AT44" s="280"/>
      <c r="AU44" s="280"/>
      <c r="AV44" s="280"/>
      <c r="AW44" s="280">
        <f>SUM(AW45)</f>
        <v>0</v>
      </c>
      <c r="AX44" s="280"/>
      <c r="AY44" s="280"/>
      <c r="AZ44" s="280"/>
      <c r="BA44" s="280"/>
      <c r="BB44" s="280"/>
      <c r="BC44" s="280"/>
      <c r="BD44" s="280">
        <f>SUM(BD45)</f>
        <v>0</v>
      </c>
      <c r="BE44" s="280"/>
      <c r="BF44" s="280"/>
      <c r="BG44" s="280"/>
      <c r="BH44" s="280"/>
      <c r="BI44" s="280"/>
      <c r="BJ44" s="280"/>
      <c r="BK44" s="280">
        <f>BD44-AB44</f>
        <v>0</v>
      </c>
      <c r="BL44" s="280"/>
      <c r="BM44" s="280"/>
      <c r="BN44" s="280"/>
      <c r="BO44" s="280"/>
      <c r="BP44" s="280"/>
      <c r="BQ44" s="281"/>
    </row>
    <row r="45" spans="1:69" s="225" customFormat="1" ht="17.100000000000001" customHeight="1" x14ac:dyDescent="0.25">
      <c r="A45" s="4"/>
      <c r="B45" s="5"/>
      <c r="C45" s="18" t="s">
        <v>398</v>
      </c>
      <c r="D45" s="5"/>
      <c r="E45" s="5"/>
      <c r="F45" s="5"/>
      <c r="G45" s="5"/>
      <c r="H45" s="5"/>
      <c r="I45" s="5"/>
      <c r="J45" s="5"/>
      <c r="K45" s="5"/>
      <c r="L45" s="5"/>
      <c r="M45" s="5"/>
      <c r="N45" s="5"/>
      <c r="O45" s="5"/>
      <c r="P45" s="5"/>
      <c r="Q45" s="5"/>
      <c r="R45" s="5"/>
      <c r="S45" s="5"/>
      <c r="T45" s="5"/>
      <c r="U45" s="5"/>
      <c r="V45" s="5"/>
      <c r="W45" s="5"/>
      <c r="X45" s="5"/>
      <c r="Y45" s="5"/>
      <c r="Z45" s="5"/>
      <c r="AA45" s="35"/>
      <c r="AB45" s="289"/>
      <c r="AC45" s="290"/>
      <c r="AD45" s="290"/>
      <c r="AE45" s="290"/>
      <c r="AF45" s="290"/>
      <c r="AG45" s="290"/>
      <c r="AH45" s="290"/>
      <c r="AI45" s="289"/>
      <c r="AJ45" s="290"/>
      <c r="AK45" s="290"/>
      <c r="AL45" s="290"/>
      <c r="AM45" s="290"/>
      <c r="AN45" s="290"/>
      <c r="AO45" s="290"/>
      <c r="AP45" s="353">
        <f>AB45+AI45</f>
        <v>0</v>
      </c>
      <c r="AQ45" s="286"/>
      <c r="AR45" s="286"/>
      <c r="AS45" s="286"/>
      <c r="AT45" s="286"/>
      <c r="AU45" s="286"/>
      <c r="AV45" s="354"/>
      <c r="AW45" s="289"/>
      <c r="AX45" s="290"/>
      <c r="AY45" s="290"/>
      <c r="AZ45" s="290"/>
      <c r="BA45" s="290"/>
      <c r="BB45" s="290"/>
      <c r="BC45" s="290"/>
      <c r="BD45" s="289"/>
      <c r="BE45" s="290"/>
      <c r="BF45" s="290"/>
      <c r="BG45" s="290"/>
      <c r="BH45" s="290"/>
      <c r="BI45" s="290"/>
      <c r="BJ45" s="290"/>
      <c r="BK45" s="374">
        <f>BD45-AB45</f>
        <v>0</v>
      </c>
      <c r="BL45" s="280"/>
      <c r="BM45" s="280"/>
      <c r="BN45" s="280"/>
      <c r="BO45" s="280"/>
      <c r="BP45" s="280"/>
      <c r="BQ45" s="281"/>
    </row>
    <row r="46" spans="1:69" s="5" customFormat="1" ht="17.100000000000001" customHeight="1" x14ac:dyDescent="0.25">
      <c r="A46" s="21"/>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27"/>
      <c r="BL46" s="227"/>
      <c r="BM46" s="227"/>
      <c r="BN46" s="227"/>
      <c r="BO46" s="227"/>
      <c r="BP46" s="227"/>
      <c r="BQ46" s="228"/>
    </row>
    <row r="47" spans="1:69" s="225" customFormat="1" ht="17.100000000000001" customHeight="1" x14ac:dyDescent="0.25">
      <c r="A47" s="365" t="s">
        <v>399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7"/>
      <c r="AB47" s="351">
        <f>AB29+AB38+AB44</f>
        <v>4028986</v>
      </c>
      <c r="AC47" s="351"/>
      <c r="AD47" s="351"/>
      <c r="AE47" s="351"/>
      <c r="AF47" s="351"/>
      <c r="AG47" s="351"/>
      <c r="AH47" s="351"/>
      <c r="AI47" s="351">
        <f>AI29+AI38+AI44</f>
        <v>0</v>
      </c>
      <c r="AJ47" s="351"/>
      <c r="AK47" s="351"/>
      <c r="AL47" s="351"/>
      <c r="AM47" s="351"/>
      <c r="AN47" s="351"/>
      <c r="AO47" s="351"/>
      <c r="AP47" s="351">
        <f>AP29+AP38+AP44</f>
        <v>4028986</v>
      </c>
      <c r="AQ47" s="351"/>
      <c r="AR47" s="351"/>
      <c r="AS47" s="351"/>
      <c r="AT47" s="351"/>
      <c r="AU47" s="351"/>
      <c r="AV47" s="351"/>
      <c r="AW47" s="351">
        <f>AW29+AW38+AW44</f>
        <v>3822057.68</v>
      </c>
      <c r="AX47" s="351"/>
      <c r="AY47" s="351"/>
      <c r="AZ47" s="351"/>
      <c r="BA47" s="351"/>
      <c r="BB47" s="351"/>
      <c r="BC47" s="351"/>
      <c r="BD47" s="351">
        <f>BD29+BD38+BD44</f>
        <v>3821798.33</v>
      </c>
      <c r="BE47" s="351"/>
      <c r="BF47" s="351"/>
      <c r="BG47" s="351"/>
      <c r="BH47" s="351"/>
      <c r="BI47" s="351"/>
      <c r="BJ47" s="351"/>
      <c r="BK47" s="368">
        <f>BK29+BK38+BK44</f>
        <v>-207187.66999999993</v>
      </c>
      <c r="BL47" s="369"/>
      <c r="BM47" s="369"/>
      <c r="BN47" s="369"/>
      <c r="BO47" s="369"/>
      <c r="BP47" s="369"/>
      <c r="BQ47" s="370"/>
    </row>
    <row r="48" spans="1:69" s="225" customFormat="1" ht="17.100000000000001" customHeight="1" x14ac:dyDescent="0.25">
      <c r="A48" s="140"/>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230"/>
      <c r="AC48" s="230"/>
      <c r="AD48" s="230"/>
      <c r="AE48" s="230"/>
      <c r="AF48" s="230"/>
      <c r="AG48" s="230"/>
      <c r="AH48" s="230"/>
      <c r="AI48" s="230"/>
      <c r="AJ48" s="230"/>
      <c r="AK48" s="230"/>
      <c r="AL48" s="230"/>
      <c r="AM48" s="230"/>
      <c r="AN48" s="230"/>
      <c r="AO48" s="230"/>
      <c r="AP48" s="230"/>
      <c r="AQ48" s="230"/>
      <c r="AR48" s="230"/>
      <c r="AS48" s="230"/>
      <c r="AT48" s="230"/>
      <c r="AU48" s="230"/>
      <c r="AV48" s="141"/>
      <c r="AW48" s="362" t="s">
        <v>555</v>
      </c>
      <c r="AX48" s="363"/>
      <c r="AY48" s="363"/>
      <c r="AZ48" s="363"/>
      <c r="BA48" s="363"/>
      <c r="BB48" s="363"/>
      <c r="BC48" s="363"/>
      <c r="BD48" s="363"/>
      <c r="BE48" s="363"/>
      <c r="BF48" s="363"/>
      <c r="BG48" s="363"/>
      <c r="BH48" s="363"/>
      <c r="BI48" s="363"/>
      <c r="BJ48" s="364"/>
      <c r="BK48" s="371"/>
      <c r="BL48" s="372"/>
      <c r="BM48" s="372"/>
      <c r="BN48" s="372"/>
      <c r="BO48" s="372"/>
      <c r="BP48" s="372"/>
      <c r="BQ48" s="373"/>
    </row>
    <row r="63" spans="3:3" ht="15" customHeight="1" x14ac:dyDescent="0.25">
      <c r="C63" t="s">
        <v>1636</v>
      </c>
    </row>
  </sheetData>
  <protectedRanges>
    <protectedRange sqref="D3:F3" name="Rango1"/>
    <protectedRange sqref="BK21:BO22 BD22:BH22 BD11:BH20 AW11:BA20 AI11:AM20 AB11:AF20 AB30:AF36 AI30:AM36" name="Rango1_1"/>
    <protectedRange sqref="BK47:BO48 BD48:BH48 AW45:BA46 AB45:AF46 AI45:AM46 BD45:BH46 AW39:BA43 AB39:AF43 AI39:AM43 BD39:BH43 AW30:BA36 BD30:BH36" name="Rango1_2"/>
  </protectedRanges>
  <mergeCells count="198">
    <mergeCell ref="A38:AA38"/>
    <mergeCell ref="AB42:AH42"/>
    <mergeCell ref="AI42:AO42"/>
    <mergeCell ref="AP42:AV42"/>
    <mergeCell ref="AB40:AH40"/>
    <mergeCell ref="AI40:AO40"/>
    <mergeCell ref="AP40:AV40"/>
    <mergeCell ref="AW40:BC40"/>
    <mergeCell ref="BD40:BJ40"/>
    <mergeCell ref="AB41:AH41"/>
    <mergeCell ref="AI41:AO41"/>
    <mergeCell ref="AP41:AV41"/>
    <mergeCell ref="BD41:BJ41"/>
    <mergeCell ref="AB39:AH39"/>
    <mergeCell ref="AI39:AO39"/>
    <mergeCell ref="AP39:AV39"/>
    <mergeCell ref="AB45:AH45"/>
    <mergeCell ref="AB47:AH47"/>
    <mergeCell ref="AI47:AO47"/>
    <mergeCell ref="A47:AA47"/>
    <mergeCell ref="AP47:AV47"/>
    <mergeCell ref="AI45:AO45"/>
    <mergeCell ref="AP45:AV45"/>
    <mergeCell ref="BD45:BJ45"/>
    <mergeCell ref="AB44:AH44"/>
    <mergeCell ref="AI44:AO44"/>
    <mergeCell ref="AP44:AV44"/>
    <mergeCell ref="BK30:BQ30"/>
    <mergeCell ref="BK47:BQ48"/>
    <mergeCell ref="AW48:BJ48"/>
    <mergeCell ref="AW36:BC36"/>
    <mergeCell ref="BK36:BQ36"/>
    <mergeCell ref="AW47:BC47"/>
    <mergeCell ref="AW41:BC41"/>
    <mergeCell ref="AW35:BC35"/>
    <mergeCell ref="AW38:BC38"/>
    <mergeCell ref="AW39:BC39"/>
    <mergeCell ref="AW45:BC45"/>
    <mergeCell ref="BD47:BJ47"/>
    <mergeCell ref="BD38:BJ38"/>
    <mergeCell ref="BK45:BQ45"/>
    <mergeCell ref="AW44:BC44"/>
    <mergeCell ref="BD44:BJ44"/>
    <mergeCell ref="BK44:BQ44"/>
    <mergeCell ref="AW42:BC42"/>
    <mergeCell ref="BD42:BJ42"/>
    <mergeCell ref="BK42:BQ42"/>
    <mergeCell ref="BK38:BQ38"/>
    <mergeCell ref="BK40:BQ40"/>
    <mergeCell ref="BK41:BQ41"/>
    <mergeCell ref="BD39:BJ39"/>
    <mergeCell ref="AB29:AH29"/>
    <mergeCell ref="AB30:AH30"/>
    <mergeCell ref="AI30:AO30"/>
    <mergeCell ref="AP30:AV30"/>
    <mergeCell ref="BD30:BJ30"/>
    <mergeCell ref="AB33:AH33"/>
    <mergeCell ref="AI33:AO33"/>
    <mergeCell ref="AP33:AV33"/>
    <mergeCell ref="AW33:BC33"/>
    <mergeCell ref="BD33:BJ33"/>
    <mergeCell ref="AW29:BC29"/>
    <mergeCell ref="AW30:BC30"/>
    <mergeCell ref="AW31:BC31"/>
    <mergeCell ref="AW32:BC32"/>
    <mergeCell ref="AW21:BC21"/>
    <mergeCell ref="BK21:BQ22"/>
    <mergeCell ref="A24:AA27"/>
    <mergeCell ref="AB24:BJ24"/>
    <mergeCell ref="BK24:BQ26"/>
    <mergeCell ref="AB25:AH26"/>
    <mergeCell ref="AI25:AO26"/>
    <mergeCell ref="AP25:AV26"/>
    <mergeCell ref="AW25:BC26"/>
    <mergeCell ref="BD25:BJ26"/>
    <mergeCell ref="BD21:BJ21"/>
    <mergeCell ref="AW22:BJ22"/>
    <mergeCell ref="AB27:AH27"/>
    <mergeCell ref="AI27:AO27"/>
    <mergeCell ref="AP27:AV27"/>
    <mergeCell ref="BD27:BJ27"/>
    <mergeCell ref="BK27:BQ27"/>
    <mergeCell ref="AB21:AH21"/>
    <mergeCell ref="AI21:AO21"/>
    <mergeCell ref="AP21:AV21"/>
    <mergeCell ref="A21:AA21"/>
    <mergeCell ref="AW27:BC27"/>
    <mergeCell ref="AB11:AH11"/>
    <mergeCell ref="AI11:AO11"/>
    <mergeCell ref="AP11:AV11"/>
    <mergeCell ref="AW11:BC11"/>
    <mergeCell ref="BD11:BJ11"/>
    <mergeCell ref="BK11:BQ11"/>
    <mergeCell ref="AB20:AH20"/>
    <mergeCell ref="AI20:AO20"/>
    <mergeCell ref="AP20:AV20"/>
    <mergeCell ref="AW20:BC20"/>
    <mergeCell ref="BD20:BJ20"/>
    <mergeCell ref="BK20:BQ20"/>
    <mergeCell ref="AB19:AH19"/>
    <mergeCell ref="AI19:AO19"/>
    <mergeCell ref="AP19:AV19"/>
    <mergeCell ref="AW19:BC19"/>
    <mergeCell ref="BD19:BJ19"/>
    <mergeCell ref="BK19:BQ19"/>
    <mergeCell ref="AB18:AH18"/>
    <mergeCell ref="AI18:AO18"/>
    <mergeCell ref="AP18:AV18"/>
    <mergeCell ref="AW18:BC18"/>
    <mergeCell ref="BD18:BJ18"/>
    <mergeCell ref="BK18:BQ18"/>
    <mergeCell ref="AB16:AH16"/>
    <mergeCell ref="AI16:AO16"/>
    <mergeCell ref="AP16:AV16"/>
    <mergeCell ref="AW16:BC16"/>
    <mergeCell ref="BD16:BJ16"/>
    <mergeCell ref="BK16:BQ16"/>
    <mergeCell ref="AB17:AH17"/>
    <mergeCell ref="AI17:AO17"/>
    <mergeCell ref="AP17:AV17"/>
    <mergeCell ref="AW17:BC17"/>
    <mergeCell ref="BD17:BJ17"/>
    <mergeCell ref="BK17:BQ17"/>
    <mergeCell ref="AB15:AH15"/>
    <mergeCell ref="AI15:AO15"/>
    <mergeCell ref="AP15:AV15"/>
    <mergeCell ref="AW15:BC15"/>
    <mergeCell ref="BD15:BJ15"/>
    <mergeCell ref="BK15:BQ15"/>
    <mergeCell ref="AB14:AH14"/>
    <mergeCell ref="AI14:AO14"/>
    <mergeCell ref="AP14:AV14"/>
    <mergeCell ref="AW14:BC14"/>
    <mergeCell ref="BD14:BJ14"/>
    <mergeCell ref="BK14:BQ14"/>
    <mergeCell ref="AB13:AH13"/>
    <mergeCell ref="AI13:AO13"/>
    <mergeCell ref="AP13:AV13"/>
    <mergeCell ref="AW13:BC13"/>
    <mergeCell ref="BD13:BJ13"/>
    <mergeCell ref="BK13:BQ13"/>
    <mergeCell ref="AB12:AH12"/>
    <mergeCell ref="AI12:AO12"/>
    <mergeCell ref="AP12:AV12"/>
    <mergeCell ref="BK39:BQ39"/>
    <mergeCell ref="AB35:AH35"/>
    <mergeCell ref="AI35:AO35"/>
    <mergeCell ref="AP35:AV35"/>
    <mergeCell ref="BD35:BJ35"/>
    <mergeCell ref="AB36:AH36"/>
    <mergeCell ref="AI36:AO36"/>
    <mergeCell ref="AP36:AV36"/>
    <mergeCell ref="BD36:BJ36"/>
    <mergeCell ref="BK35:BQ35"/>
    <mergeCell ref="AB38:AH38"/>
    <mergeCell ref="AI38:AO38"/>
    <mergeCell ref="AP38:AV38"/>
    <mergeCell ref="AB34:AH34"/>
    <mergeCell ref="AI34:AO34"/>
    <mergeCell ref="AP34:AV34"/>
    <mergeCell ref="BD34:BJ34"/>
    <mergeCell ref="BK34:BQ34"/>
    <mergeCell ref="AB31:AH31"/>
    <mergeCell ref="AI31:AO31"/>
    <mergeCell ref="AP31:AV31"/>
    <mergeCell ref="BD31:BJ31"/>
    <mergeCell ref="BK31:BQ31"/>
    <mergeCell ref="AB32:AH32"/>
    <mergeCell ref="AI32:AO32"/>
    <mergeCell ref="AP32:AV32"/>
    <mergeCell ref="BD32:BJ32"/>
    <mergeCell ref="BK32:BQ32"/>
    <mergeCell ref="BK33:BQ33"/>
    <mergeCell ref="AW34:BC34"/>
    <mergeCell ref="A1:BQ1"/>
    <mergeCell ref="A2:BQ2"/>
    <mergeCell ref="D3:F3"/>
    <mergeCell ref="A6:AA9"/>
    <mergeCell ref="AI29:AO29"/>
    <mergeCell ref="AP29:AV29"/>
    <mergeCell ref="BD29:BJ29"/>
    <mergeCell ref="BK29:BQ29"/>
    <mergeCell ref="BD7:BJ8"/>
    <mergeCell ref="AB6:BJ6"/>
    <mergeCell ref="BK6:BQ8"/>
    <mergeCell ref="AB9:AH9"/>
    <mergeCell ref="AI9:AO9"/>
    <mergeCell ref="AP9:AV9"/>
    <mergeCell ref="AW9:BC9"/>
    <mergeCell ref="BD9:BJ9"/>
    <mergeCell ref="BK9:BQ9"/>
    <mergeCell ref="AB7:AH8"/>
    <mergeCell ref="AI7:AO8"/>
    <mergeCell ref="AP7:AV8"/>
    <mergeCell ref="AW7:BC8"/>
    <mergeCell ref="AW12:BC12"/>
    <mergeCell ref="BD12:BJ12"/>
    <mergeCell ref="BK12:BQ12"/>
  </mergeCells>
  <conditionalFormatting sqref="D3:F3 AB17:AB20 AI17:AI20 AW17:AW20 BD17:BD20">
    <cfRule type="cellIs" dxfId="182" priority="352" stopIfTrue="1" operator="notEqual">
      <formula>""</formula>
    </cfRule>
  </conditionalFormatting>
  <conditionalFormatting sqref="BK21">
    <cfRule type="cellIs" dxfId="181" priority="97" stopIfTrue="1" operator="notEqual">
      <formula>""</formula>
    </cfRule>
  </conditionalFormatting>
  <conditionalFormatting sqref="BK47">
    <cfRule type="cellIs" dxfId="180" priority="48" stopIfTrue="1" operator="notEqual">
      <formula>""</formula>
    </cfRule>
  </conditionalFormatting>
  <conditionalFormatting sqref="AB11">
    <cfRule type="cellIs" dxfId="179" priority="26" stopIfTrue="1" operator="notEqual">
      <formula>""</formula>
    </cfRule>
  </conditionalFormatting>
  <conditionalFormatting sqref="AI11:AI14">
    <cfRule type="cellIs" dxfId="178" priority="25" stopIfTrue="1" operator="notEqual">
      <formula>""</formula>
    </cfRule>
  </conditionalFormatting>
  <conditionalFormatting sqref="AW45 BD45">
    <cfRule type="cellIs" dxfId="177" priority="9" stopIfTrue="1" operator="notEqual">
      <formula>""</formula>
    </cfRule>
  </conditionalFormatting>
  <conditionalFormatting sqref="AB12:AB14">
    <cfRule type="cellIs" dxfId="176" priority="24" stopIfTrue="1" operator="notEqual">
      <formula>""</formula>
    </cfRule>
  </conditionalFormatting>
  <conditionalFormatting sqref="AW11:AW14 BD11:BD14">
    <cfRule type="cellIs" dxfId="175" priority="23" stopIfTrue="1" operator="notEqual">
      <formula>""</formula>
    </cfRule>
  </conditionalFormatting>
  <conditionalFormatting sqref="AW30 BD30">
    <cfRule type="cellIs" dxfId="174" priority="17" stopIfTrue="1" operator="notEqual">
      <formula>""</formula>
    </cfRule>
  </conditionalFormatting>
  <conditionalFormatting sqref="AB39 AI39 AI41:AI42 AB41:AB42">
    <cfRule type="cellIs" dxfId="173" priority="12" stopIfTrue="1" operator="notEqual">
      <formula>""</formula>
    </cfRule>
  </conditionalFormatting>
  <conditionalFormatting sqref="AB45 AI45">
    <cfRule type="cellIs" dxfId="172" priority="11" stopIfTrue="1" operator="notEqual">
      <formula>""</formula>
    </cfRule>
  </conditionalFormatting>
  <conditionalFormatting sqref="AW39 BD39 BD41:BD42 AW41:AW42">
    <cfRule type="cellIs" dxfId="171" priority="10" stopIfTrue="1" operator="notEqual">
      <formula>""</formula>
    </cfRule>
  </conditionalFormatting>
  <conditionalFormatting sqref="AI15:AI16">
    <cfRule type="cellIs" dxfId="170" priority="8" stopIfTrue="1" operator="notEqual">
      <formula>""</formula>
    </cfRule>
  </conditionalFormatting>
  <conditionalFormatting sqref="AB15:AB16">
    <cfRule type="cellIs" dxfId="169" priority="7" stopIfTrue="1" operator="notEqual">
      <formula>""</formula>
    </cfRule>
  </conditionalFormatting>
  <conditionalFormatting sqref="AW15:AW16 BD15:BD16">
    <cfRule type="cellIs" dxfId="168" priority="6" stopIfTrue="1" operator="notEqual">
      <formula>""</formula>
    </cfRule>
  </conditionalFormatting>
  <conditionalFormatting sqref="AI40 AB40">
    <cfRule type="cellIs" dxfId="167" priority="5" stopIfTrue="1" operator="notEqual">
      <formula>""</formula>
    </cfRule>
  </conditionalFormatting>
  <conditionalFormatting sqref="BD40 AW40">
    <cfRule type="cellIs" dxfId="166" priority="4" stopIfTrue="1" operator="notEqual">
      <formula>""</formula>
    </cfRule>
  </conditionalFormatting>
  <conditionalFormatting sqref="AW31:AW36 BD31:BD36">
    <cfRule type="cellIs" dxfId="165" priority="2" stopIfTrue="1" operator="notEqual">
      <formula>""</formula>
    </cfRule>
  </conditionalFormatting>
  <conditionalFormatting sqref="AB30:AB36 AI30:AI36">
    <cfRule type="cellIs" dxfId="164" priority="1" stopIfTrue="1" operator="notEqual">
      <formula>""</formula>
    </cfRule>
  </conditionalFormatting>
  <pageMargins left="0.19685039370078741" right="0.19685039370078741" top="0.19685039370078741" bottom="0.19685039370078741" header="0" footer="0"/>
  <pageSetup scale="55" orientation="landscape" r:id="rId1"/>
  <ignoredErrors>
    <ignoredError sqref="AB9"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97"/>
  <sheetViews>
    <sheetView showGridLines="0" zoomScale="80" zoomScaleNormal="80" workbookViewId="0">
      <pane xSplit="27" ySplit="10" topLeftCell="AB86" activePane="bottomRight" state="frozen"/>
      <selection pane="topRight" activeCell="AB1" sqref="AB1"/>
      <selection pane="bottomLeft" activeCell="A11" sqref="A11"/>
      <selection pane="bottomRight" activeCell="F97" sqref="F97"/>
    </sheetView>
  </sheetViews>
  <sheetFormatPr baseColWidth="10" defaultColWidth="2.7109375" defaultRowHeight="18" customHeight="1" x14ac:dyDescent="0.25"/>
  <cols>
    <col min="1" max="6" width="2.7109375" style="1"/>
    <col min="7" max="7" width="2.7109375" style="1" customWidth="1"/>
    <col min="8" max="27" width="2.7109375" style="1"/>
    <col min="28" max="69" width="2.7109375" style="3"/>
    <col min="70" max="16384" width="2.7109375" style="1"/>
  </cols>
  <sheetData>
    <row r="1" spans="1:69" ht="18" customHeight="1" x14ac:dyDescent="0.25">
      <c r="A1" s="269" t="s">
        <v>349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18" customHeight="1" x14ac:dyDescent="0.25">
      <c r="A2" s="269" t="s">
        <v>402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18" customHeight="1" x14ac:dyDescent="0.25">
      <c r="A3" s="269" t="str">
        <f>'1.ESF'!A2</f>
        <v>AL 31 DE DICIEMBRE DE 2021 Y 2020</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row>
    <row r="4" spans="1:69" ht="18" customHeight="1" x14ac:dyDescent="0.25">
      <c r="A4" s="2" t="s">
        <v>48</v>
      </c>
      <c r="B4" s="2"/>
      <c r="C4" s="2"/>
      <c r="D4" s="282" t="s">
        <v>1632</v>
      </c>
      <c r="E4" s="283"/>
      <c r="F4" s="284"/>
      <c r="AE4" s="1"/>
      <c r="AI4" s="36" t="s">
        <v>52</v>
      </c>
    </row>
    <row r="5" spans="1:69" ht="18" customHeight="1" x14ac:dyDescent="0.25">
      <c r="A5" s="2" t="s">
        <v>47</v>
      </c>
      <c r="G5" s="15" t="s">
        <v>1633</v>
      </c>
      <c r="H5" s="15"/>
      <c r="I5" s="15"/>
      <c r="J5" s="15"/>
      <c r="K5" s="15"/>
      <c r="L5" s="15"/>
      <c r="M5" s="15"/>
      <c r="N5" s="15"/>
      <c r="O5" s="15"/>
      <c r="P5" s="15"/>
      <c r="Q5" s="15"/>
      <c r="R5" s="15"/>
      <c r="S5" s="15"/>
      <c r="T5" s="15"/>
      <c r="U5" s="15"/>
      <c r="V5" s="15"/>
      <c r="W5" s="15"/>
      <c r="X5" s="15"/>
      <c r="Y5" s="15"/>
      <c r="Z5" s="15"/>
      <c r="AA5" s="15"/>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row>
    <row r="6" spans="1:69" ht="18"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s="36" customFormat="1" ht="18" customHeight="1" x14ac:dyDescent="0.25">
      <c r="A7" s="292" t="s">
        <v>1628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342"/>
      <c r="AB7" s="381" t="s">
        <v>404</v>
      </c>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t="s">
        <v>406</v>
      </c>
      <c r="BL7" s="381"/>
      <c r="BM7" s="381"/>
      <c r="BN7" s="381"/>
      <c r="BO7" s="381"/>
      <c r="BP7" s="381"/>
      <c r="BQ7" s="381"/>
    </row>
    <row r="8" spans="1:69" s="36" customFormat="1" ht="18"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81" t="s">
        <v>401</v>
      </c>
      <c r="AC8" s="381"/>
      <c r="AD8" s="381"/>
      <c r="AE8" s="381"/>
      <c r="AF8" s="381"/>
      <c r="AG8" s="381"/>
      <c r="AH8" s="381"/>
      <c r="AI8" s="381" t="s">
        <v>403</v>
      </c>
      <c r="AJ8" s="381"/>
      <c r="AK8" s="381"/>
      <c r="AL8" s="381"/>
      <c r="AM8" s="381"/>
      <c r="AN8" s="381"/>
      <c r="AO8" s="381"/>
      <c r="AP8" s="381" t="s">
        <v>387</v>
      </c>
      <c r="AQ8" s="381"/>
      <c r="AR8" s="381"/>
      <c r="AS8" s="381"/>
      <c r="AT8" s="381"/>
      <c r="AU8" s="381"/>
      <c r="AV8" s="381"/>
      <c r="AW8" s="381" t="s">
        <v>388</v>
      </c>
      <c r="AX8" s="381"/>
      <c r="AY8" s="381"/>
      <c r="AZ8" s="381"/>
      <c r="BA8" s="381"/>
      <c r="BB8" s="381"/>
      <c r="BC8" s="381"/>
      <c r="BD8" s="381" t="s">
        <v>405</v>
      </c>
      <c r="BE8" s="381"/>
      <c r="BF8" s="381"/>
      <c r="BG8" s="381"/>
      <c r="BH8" s="381"/>
      <c r="BI8" s="381"/>
      <c r="BJ8" s="381"/>
      <c r="BK8" s="381"/>
      <c r="BL8" s="381"/>
      <c r="BM8" s="381"/>
      <c r="BN8" s="381"/>
      <c r="BO8" s="381"/>
      <c r="BP8" s="381"/>
      <c r="BQ8" s="381"/>
    </row>
    <row r="9" spans="1:69" s="36" customFormat="1" ht="18" customHeight="1" x14ac:dyDescent="0.25">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343"/>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row>
    <row r="10" spans="1:69" s="36" customFormat="1" ht="18" customHeight="1"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344"/>
      <c r="AB10" s="382" t="s">
        <v>390</v>
      </c>
      <c r="AC10" s="383"/>
      <c r="AD10" s="383"/>
      <c r="AE10" s="383"/>
      <c r="AF10" s="383"/>
      <c r="AG10" s="383"/>
      <c r="AH10" s="384"/>
      <c r="AI10" s="382" t="s">
        <v>391</v>
      </c>
      <c r="AJ10" s="383"/>
      <c r="AK10" s="383"/>
      <c r="AL10" s="383"/>
      <c r="AM10" s="383"/>
      <c r="AN10" s="383"/>
      <c r="AO10" s="384"/>
      <c r="AP10" s="385" t="s">
        <v>392</v>
      </c>
      <c r="AQ10" s="383"/>
      <c r="AR10" s="383"/>
      <c r="AS10" s="383"/>
      <c r="AT10" s="383"/>
      <c r="AU10" s="383"/>
      <c r="AV10" s="384"/>
      <c r="AW10" s="385" t="s">
        <v>393</v>
      </c>
      <c r="AX10" s="383"/>
      <c r="AY10" s="383"/>
      <c r="AZ10" s="383"/>
      <c r="BA10" s="383"/>
      <c r="BB10" s="383"/>
      <c r="BC10" s="384"/>
      <c r="BD10" s="385" t="s">
        <v>394</v>
      </c>
      <c r="BE10" s="383"/>
      <c r="BF10" s="383"/>
      <c r="BG10" s="383"/>
      <c r="BH10" s="383"/>
      <c r="BI10" s="383"/>
      <c r="BJ10" s="384"/>
      <c r="BK10" s="385" t="s">
        <v>407</v>
      </c>
      <c r="BL10" s="383"/>
      <c r="BM10" s="383"/>
      <c r="BN10" s="383"/>
      <c r="BO10" s="383"/>
      <c r="BP10" s="383"/>
      <c r="BQ10" s="384"/>
    </row>
    <row r="11" spans="1:69" s="36" customFormat="1" ht="18"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7"/>
    </row>
    <row r="12" spans="1:69" s="28" customFormat="1" ht="18" customHeight="1" x14ac:dyDescent="0.25">
      <c r="A12" s="24" t="s">
        <v>14</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322">
        <f>SUM(AB13:AH19)</f>
        <v>2419118</v>
      </c>
      <c r="AC12" s="322"/>
      <c r="AD12" s="322"/>
      <c r="AE12" s="322"/>
      <c r="AF12" s="322"/>
      <c r="AG12" s="322"/>
      <c r="AH12" s="322"/>
      <c r="AI12" s="322">
        <f>SUM(AI13:AO19)</f>
        <v>85050.41</v>
      </c>
      <c r="AJ12" s="322"/>
      <c r="AK12" s="322"/>
      <c r="AL12" s="322"/>
      <c r="AM12" s="322"/>
      <c r="AN12" s="322"/>
      <c r="AO12" s="322"/>
      <c r="AP12" s="322">
        <f>SUM(AP13:AV19)</f>
        <v>2504168.4099999997</v>
      </c>
      <c r="AQ12" s="322"/>
      <c r="AR12" s="322"/>
      <c r="AS12" s="322"/>
      <c r="AT12" s="322"/>
      <c r="AU12" s="322"/>
      <c r="AV12" s="322"/>
      <c r="AW12" s="322">
        <f>SUM(AW13:BC19)</f>
        <v>2171323.7200000002</v>
      </c>
      <c r="AX12" s="322"/>
      <c r="AY12" s="322"/>
      <c r="AZ12" s="322"/>
      <c r="BA12" s="322"/>
      <c r="BB12" s="322"/>
      <c r="BC12" s="322"/>
      <c r="BD12" s="322">
        <f>SUM(BD13:BJ19)</f>
        <v>2171323.7200000002</v>
      </c>
      <c r="BE12" s="322"/>
      <c r="BF12" s="322"/>
      <c r="BG12" s="322"/>
      <c r="BH12" s="322"/>
      <c r="BI12" s="322"/>
      <c r="BJ12" s="322"/>
      <c r="BK12" s="322">
        <f t="shared" ref="BK12:BK25" si="0">AP12-AW12</f>
        <v>332844.68999999948</v>
      </c>
      <c r="BL12" s="322"/>
      <c r="BM12" s="322"/>
      <c r="BN12" s="322"/>
      <c r="BO12" s="322"/>
      <c r="BP12" s="322"/>
      <c r="BQ12" s="323"/>
    </row>
    <row r="13" spans="1:69" s="36" customFormat="1" ht="18" customHeight="1" x14ac:dyDescent="0.25">
      <c r="A13" s="4"/>
      <c r="B13" s="5"/>
      <c r="C13" s="38" t="s">
        <v>408</v>
      </c>
      <c r="D13" s="23"/>
      <c r="E13" s="23"/>
      <c r="F13" s="23"/>
      <c r="G13" s="23"/>
      <c r="H13" s="23"/>
      <c r="I13" s="23"/>
      <c r="J13" s="23"/>
      <c r="K13" s="23"/>
      <c r="L13" s="23"/>
      <c r="M13" s="23"/>
      <c r="N13" s="23"/>
      <c r="O13" s="23"/>
      <c r="P13" s="23"/>
      <c r="Q13" s="23"/>
      <c r="R13" s="23"/>
      <c r="S13" s="23"/>
      <c r="T13" s="23"/>
      <c r="U13" s="23"/>
      <c r="V13" s="23"/>
      <c r="W13" s="23"/>
      <c r="X13" s="23"/>
      <c r="Y13" s="23"/>
      <c r="Z13" s="23"/>
      <c r="AA13" s="23"/>
      <c r="AB13" s="279">
        <v>1902700</v>
      </c>
      <c r="AC13" s="279"/>
      <c r="AD13" s="279"/>
      <c r="AE13" s="279"/>
      <c r="AF13" s="279"/>
      <c r="AG13" s="279"/>
      <c r="AH13" s="279"/>
      <c r="AI13" s="279"/>
      <c r="AJ13" s="279"/>
      <c r="AK13" s="279"/>
      <c r="AL13" s="279"/>
      <c r="AM13" s="279"/>
      <c r="AN13" s="279"/>
      <c r="AO13" s="279"/>
      <c r="AP13" s="386">
        <v>1902700</v>
      </c>
      <c r="AQ13" s="386"/>
      <c r="AR13" s="386"/>
      <c r="AS13" s="386"/>
      <c r="AT13" s="386"/>
      <c r="AU13" s="386"/>
      <c r="AV13" s="387"/>
      <c r="AW13" s="279">
        <v>1614401.1</v>
      </c>
      <c r="AX13" s="279"/>
      <c r="AY13" s="279"/>
      <c r="AZ13" s="279"/>
      <c r="BA13" s="279"/>
      <c r="BB13" s="279"/>
      <c r="BC13" s="279"/>
      <c r="BD13" s="279">
        <v>1614401.1</v>
      </c>
      <c r="BE13" s="279"/>
      <c r="BF13" s="279"/>
      <c r="BG13" s="279"/>
      <c r="BH13" s="279"/>
      <c r="BI13" s="279"/>
      <c r="BJ13" s="279"/>
      <c r="BK13" s="386">
        <f t="shared" si="0"/>
        <v>288298.89999999991</v>
      </c>
      <c r="BL13" s="386"/>
      <c r="BM13" s="386"/>
      <c r="BN13" s="386"/>
      <c r="BO13" s="386"/>
      <c r="BP13" s="386"/>
      <c r="BQ13" s="387"/>
    </row>
    <row r="14" spans="1:69" s="36" customFormat="1" ht="18" customHeight="1" x14ac:dyDescent="0.25">
      <c r="A14" s="4"/>
      <c r="B14" s="5"/>
      <c r="C14" s="38" t="s">
        <v>409</v>
      </c>
      <c r="D14" s="32"/>
      <c r="E14" s="32"/>
      <c r="F14" s="32"/>
      <c r="G14" s="32"/>
      <c r="H14" s="32"/>
      <c r="I14" s="32"/>
      <c r="J14" s="32"/>
      <c r="K14" s="32"/>
      <c r="L14" s="32"/>
      <c r="M14" s="32"/>
      <c r="N14" s="32"/>
      <c r="O14" s="32"/>
      <c r="P14" s="32"/>
      <c r="Q14" s="32"/>
      <c r="R14" s="32"/>
      <c r="S14" s="32"/>
      <c r="T14" s="32"/>
      <c r="U14" s="32"/>
      <c r="V14" s="32"/>
      <c r="W14" s="32"/>
      <c r="X14" s="32"/>
      <c r="Y14" s="32"/>
      <c r="Z14" s="32"/>
      <c r="AA14" s="32"/>
      <c r="AB14" s="279">
        <v>26975</v>
      </c>
      <c r="AC14" s="279"/>
      <c r="AD14" s="279"/>
      <c r="AE14" s="279"/>
      <c r="AF14" s="279"/>
      <c r="AG14" s="279"/>
      <c r="AH14" s="279"/>
      <c r="AI14" s="279">
        <v>5240.29</v>
      </c>
      <c r="AJ14" s="279"/>
      <c r="AK14" s="279"/>
      <c r="AL14" s="279"/>
      <c r="AM14" s="279"/>
      <c r="AN14" s="279"/>
      <c r="AO14" s="279"/>
      <c r="AP14" s="386">
        <v>32215.29</v>
      </c>
      <c r="AQ14" s="386"/>
      <c r="AR14" s="386"/>
      <c r="AS14" s="386"/>
      <c r="AT14" s="386"/>
      <c r="AU14" s="386"/>
      <c r="AV14" s="387"/>
      <c r="AW14" s="279">
        <v>32215.29</v>
      </c>
      <c r="AX14" s="279"/>
      <c r="AY14" s="279"/>
      <c r="AZ14" s="279"/>
      <c r="BA14" s="279"/>
      <c r="BB14" s="279"/>
      <c r="BC14" s="279"/>
      <c r="BD14" s="279">
        <v>32215.29</v>
      </c>
      <c r="BE14" s="279"/>
      <c r="BF14" s="279"/>
      <c r="BG14" s="279"/>
      <c r="BH14" s="279"/>
      <c r="BI14" s="279"/>
      <c r="BJ14" s="279"/>
      <c r="BK14" s="386">
        <f t="shared" si="0"/>
        <v>0</v>
      </c>
      <c r="BL14" s="386"/>
      <c r="BM14" s="386"/>
      <c r="BN14" s="386"/>
      <c r="BO14" s="386"/>
      <c r="BP14" s="386"/>
      <c r="BQ14" s="387"/>
    </row>
    <row r="15" spans="1:69" s="36" customFormat="1" ht="18" customHeight="1" x14ac:dyDescent="0.25">
      <c r="A15" s="4"/>
      <c r="B15" s="5"/>
      <c r="C15" s="38" t="s">
        <v>410</v>
      </c>
      <c r="D15" s="32"/>
      <c r="E15" s="32"/>
      <c r="F15" s="32"/>
      <c r="G15" s="32"/>
      <c r="H15" s="32"/>
      <c r="I15" s="32"/>
      <c r="J15" s="32"/>
      <c r="K15" s="32"/>
      <c r="L15" s="32"/>
      <c r="M15" s="32"/>
      <c r="N15" s="32"/>
      <c r="O15" s="32"/>
      <c r="P15" s="32"/>
      <c r="Q15" s="32"/>
      <c r="R15" s="32"/>
      <c r="S15" s="32"/>
      <c r="T15" s="32"/>
      <c r="U15" s="32"/>
      <c r="V15" s="32"/>
      <c r="W15" s="32"/>
      <c r="X15" s="32"/>
      <c r="Y15" s="32"/>
      <c r="Z15" s="32"/>
      <c r="AA15" s="32"/>
      <c r="AB15" s="279">
        <v>379808</v>
      </c>
      <c r="AC15" s="279"/>
      <c r="AD15" s="279"/>
      <c r="AE15" s="279"/>
      <c r="AF15" s="279"/>
      <c r="AG15" s="279"/>
      <c r="AH15" s="279"/>
      <c r="AI15" s="279">
        <v>77537.55</v>
      </c>
      <c r="AJ15" s="279"/>
      <c r="AK15" s="279"/>
      <c r="AL15" s="279"/>
      <c r="AM15" s="279"/>
      <c r="AN15" s="279"/>
      <c r="AO15" s="279"/>
      <c r="AP15" s="386">
        <v>457345.55</v>
      </c>
      <c r="AQ15" s="386"/>
      <c r="AR15" s="386"/>
      <c r="AS15" s="386"/>
      <c r="AT15" s="386"/>
      <c r="AU15" s="386"/>
      <c r="AV15" s="387"/>
      <c r="AW15" s="279">
        <v>452301.48</v>
      </c>
      <c r="AX15" s="279"/>
      <c r="AY15" s="279"/>
      <c r="AZ15" s="279"/>
      <c r="BA15" s="279"/>
      <c r="BB15" s="279"/>
      <c r="BC15" s="279"/>
      <c r="BD15" s="279">
        <v>452301.48</v>
      </c>
      <c r="BE15" s="279"/>
      <c r="BF15" s="279"/>
      <c r="BG15" s="279"/>
      <c r="BH15" s="279"/>
      <c r="BI15" s="279"/>
      <c r="BJ15" s="279"/>
      <c r="BK15" s="386">
        <f t="shared" si="0"/>
        <v>5044.070000000007</v>
      </c>
      <c r="BL15" s="386"/>
      <c r="BM15" s="386"/>
      <c r="BN15" s="386"/>
      <c r="BO15" s="386"/>
      <c r="BP15" s="386"/>
      <c r="BQ15" s="387"/>
    </row>
    <row r="16" spans="1:69" s="36" customFormat="1" ht="18" customHeight="1" x14ac:dyDescent="0.25">
      <c r="A16" s="4"/>
      <c r="B16" s="5"/>
      <c r="C16" s="38" t="s">
        <v>411</v>
      </c>
      <c r="D16" s="32"/>
      <c r="E16" s="32"/>
      <c r="F16" s="32"/>
      <c r="G16" s="32"/>
      <c r="H16" s="32"/>
      <c r="I16" s="32"/>
      <c r="J16" s="32"/>
      <c r="K16" s="32"/>
      <c r="L16" s="32"/>
      <c r="M16" s="32"/>
      <c r="N16" s="32"/>
      <c r="O16" s="32"/>
      <c r="P16" s="32"/>
      <c r="Q16" s="32"/>
      <c r="R16" s="32"/>
      <c r="S16" s="32"/>
      <c r="T16" s="32"/>
      <c r="U16" s="32"/>
      <c r="V16" s="32"/>
      <c r="W16" s="32"/>
      <c r="X16" s="32"/>
      <c r="Y16" s="32"/>
      <c r="Z16" s="32"/>
      <c r="AA16" s="32"/>
      <c r="AB16" s="279">
        <v>70135</v>
      </c>
      <c r="AC16" s="279"/>
      <c r="AD16" s="279"/>
      <c r="AE16" s="279"/>
      <c r="AF16" s="279"/>
      <c r="AG16" s="279"/>
      <c r="AH16" s="279"/>
      <c r="AI16" s="279">
        <v>2272.5700000000002</v>
      </c>
      <c r="AJ16" s="279"/>
      <c r="AK16" s="279"/>
      <c r="AL16" s="279"/>
      <c r="AM16" s="279"/>
      <c r="AN16" s="279"/>
      <c r="AO16" s="279"/>
      <c r="AP16" s="386">
        <v>72407.570000000007</v>
      </c>
      <c r="AQ16" s="386"/>
      <c r="AR16" s="386"/>
      <c r="AS16" s="386"/>
      <c r="AT16" s="386"/>
      <c r="AU16" s="386"/>
      <c r="AV16" s="387"/>
      <c r="AW16" s="279">
        <v>72405.850000000006</v>
      </c>
      <c r="AX16" s="279"/>
      <c r="AY16" s="279"/>
      <c r="AZ16" s="279"/>
      <c r="BA16" s="279"/>
      <c r="BB16" s="279"/>
      <c r="BC16" s="279"/>
      <c r="BD16" s="279">
        <v>72405.850000000006</v>
      </c>
      <c r="BE16" s="279"/>
      <c r="BF16" s="279"/>
      <c r="BG16" s="279"/>
      <c r="BH16" s="279"/>
      <c r="BI16" s="279"/>
      <c r="BJ16" s="279"/>
      <c r="BK16" s="386">
        <f t="shared" si="0"/>
        <v>1.7200000000011642</v>
      </c>
      <c r="BL16" s="386"/>
      <c r="BM16" s="386"/>
      <c r="BN16" s="386"/>
      <c r="BO16" s="386"/>
      <c r="BP16" s="386"/>
      <c r="BQ16" s="387"/>
    </row>
    <row r="17" spans="1:69" s="36" customFormat="1" ht="18" customHeight="1" x14ac:dyDescent="0.25">
      <c r="A17" s="4"/>
      <c r="B17" s="5"/>
      <c r="C17" s="37" t="s">
        <v>412</v>
      </c>
      <c r="D17" s="32"/>
      <c r="E17" s="32"/>
      <c r="F17" s="32"/>
      <c r="G17" s="32"/>
      <c r="H17" s="32"/>
      <c r="I17" s="32"/>
      <c r="J17" s="32"/>
      <c r="K17" s="32"/>
      <c r="L17" s="32"/>
      <c r="M17" s="32"/>
      <c r="N17" s="32"/>
      <c r="O17" s="32"/>
      <c r="P17" s="32"/>
      <c r="Q17" s="32"/>
      <c r="R17" s="32"/>
      <c r="S17" s="32"/>
      <c r="T17" s="32"/>
      <c r="U17" s="32"/>
      <c r="V17" s="32"/>
      <c r="W17" s="32"/>
      <c r="X17" s="32"/>
      <c r="Y17" s="32"/>
      <c r="Z17" s="32"/>
      <c r="AA17" s="33"/>
      <c r="AB17" s="279">
        <v>39500</v>
      </c>
      <c r="AC17" s="279"/>
      <c r="AD17" s="279"/>
      <c r="AE17" s="279"/>
      <c r="AF17" s="279"/>
      <c r="AG17" s="279"/>
      <c r="AH17" s="279"/>
      <c r="AI17" s="279"/>
      <c r="AJ17" s="279"/>
      <c r="AK17" s="279"/>
      <c r="AL17" s="279"/>
      <c r="AM17" s="279"/>
      <c r="AN17" s="279"/>
      <c r="AO17" s="279"/>
      <c r="AP17" s="386">
        <v>39500</v>
      </c>
      <c r="AQ17" s="386"/>
      <c r="AR17" s="386"/>
      <c r="AS17" s="386"/>
      <c r="AT17" s="386"/>
      <c r="AU17" s="386"/>
      <c r="AV17" s="387"/>
      <c r="AW17" s="279"/>
      <c r="AX17" s="279"/>
      <c r="AY17" s="279"/>
      <c r="AZ17" s="279"/>
      <c r="BA17" s="279"/>
      <c r="BB17" s="279"/>
      <c r="BC17" s="279"/>
      <c r="BD17" s="279"/>
      <c r="BE17" s="279"/>
      <c r="BF17" s="279"/>
      <c r="BG17" s="279"/>
      <c r="BH17" s="279"/>
      <c r="BI17" s="279"/>
      <c r="BJ17" s="279"/>
      <c r="BK17" s="386">
        <f t="shared" si="0"/>
        <v>39500</v>
      </c>
      <c r="BL17" s="386"/>
      <c r="BM17" s="386"/>
      <c r="BN17" s="386"/>
      <c r="BO17" s="386"/>
      <c r="BP17" s="386"/>
      <c r="BQ17" s="387"/>
    </row>
    <row r="18" spans="1:69" s="36" customFormat="1" ht="18" customHeight="1" x14ac:dyDescent="0.25">
      <c r="A18" s="4"/>
      <c r="B18" s="5"/>
      <c r="C18" s="38" t="s">
        <v>413</v>
      </c>
      <c r="D18" s="32"/>
      <c r="E18" s="32"/>
      <c r="F18" s="32"/>
      <c r="G18" s="32"/>
      <c r="H18" s="32"/>
      <c r="I18" s="32"/>
      <c r="J18" s="32"/>
      <c r="K18" s="32"/>
      <c r="L18" s="32"/>
      <c r="M18" s="32"/>
      <c r="N18" s="32"/>
      <c r="O18" s="32"/>
      <c r="P18" s="32"/>
      <c r="Q18" s="32"/>
      <c r="R18" s="32"/>
      <c r="S18" s="32"/>
      <c r="T18" s="32"/>
      <c r="U18" s="32"/>
      <c r="V18" s="32"/>
      <c r="W18" s="32"/>
      <c r="X18" s="32"/>
      <c r="Y18" s="32"/>
      <c r="Z18" s="32"/>
      <c r="AA18" s="33"/>
      <c r="AB18" s="279"/>
      <c r="AC18" s="279"/>
      <c r="AD18" s="279"/>
      <c r="AE18" s="279"/>
      <c r="AF18" s="279"/>
      <c r="AG18" s="279"/>
      <c r="AH18" s="279"/>
      <c r="AI18" s="279"/>
      <c r="AJ18" s="279"/>
      <c r="AK18" s="279"/>
      <c r="AL18" s="279"/>
      <c r="AM18" s="279"/>
      <c r="AN18" s="279"/>
      <c r="AO18" s="279"/>
      <c r="AP18" s="386"/>
      <c r="AQ18" s="386"/>
      <c r="AR18" s="386"/>
      <c r="AS18" s="386"/>
      <c r="AT18" s="386"/>
      <c r="AU18" s="386"/>
      <c r="AV18" s="387"/>
      <c r="AW18" s="279"/>
      <c r="AX18" s="279"/>
      <c r="AY18" s="279"/>
      <c r="AZ18" s="279"/>
      <c r="BA18" s="279"/>
      <c r="BB18" s="279"/>
      <c r="BC18" s="279"/>
      <c r="BD18" s="279"/>
      <c r="BE18" s="279"/>
      <c r="BF18" s="279"/>
      <c r="BG18" s="279"/>
      <c r="BH18" s="279"/>
      <c r="BI18" s="279"/>
      <c r="BJ18" s="279"/>
      <c r="BK18" s="386">
        <f t="shared" si="0"/>
        <v>0</v>
      </c>
      <c r="BL18" s="386"/>
      <c r="BM18" s="386"/>
      <c r="BN18" s="386"/>
      <c r="BO18" s="386"/>
      <c r="BP18" s="386"/>
      <c r="BQ18" s="387"/>
    </row>
    <row r="19" spans="1:69" s="36" customFormat="1" ht="18" customHeight="1" x14ac:dyDescent="0.25">
      <c r="A19" s="4"/>
      <c r="B19" s="5"/>
      <c r="C19" s="37" t="s">
        <v>414</v>
      </c>
      <c r="D19" s="32"/>
      <c r="E19" s="32"/>
      <c r="F19" s="32"/>
      <c r="G19" s="32"/>
      <c r="H19" s="32"/>
      <c r="I19" s="32"/>
      <c r="J19" s="32"/>
      <c r="K19" s="32"/>
      <c r="L19" s="32"/>
      <c r="M19" s="32"/>
      <c r="N19" s="32"/>
      <c r="O19" s="32"/>
      <c r="P19" s="32"/>
      <c r="Q19" s="32"/>
      <c r="R19" s="32"/>
      <c r="S19" s="32"/>
      <c r="T19" s="32"/>
      <c r="U19" s="32"/>
      <c r="V19" s="32"/>
      <c r="W19" s="32"/>
      <c r="X19" s="32"/>
      <c r="Y19" s="32"/>
      <c r="Z19" s="32"/>
      <c r="AA19" s="33"/>
      <c r="AB19" s="279"/>
      <c r="AC19" s="279"/>
      <c r="AD19" s="279"/>
      <c r="AE19" s="279"/>
      <c r="AF19" s="279"/>
      <c r="AG19" s="279"/>
      <c r="AH19" s="279"/>
      <c r="AI19" s="279"/>
      <c r="AJ19" s="279"/>
      <c r="AK19" s="279"/>
      <c r="AL19" s="279"/>
      <c r="AM19" s="279"/>
      <c r="AN19" s="279"/>
      <c r="AO19" s="279"/>
      <c r="AP19" s="386"/>
      <c r="AQ19" s="386"/>
      <c r="AR19" s="386"/>
      <c r="AS19" s="386"/>
      <c r="AT19" s="386"/>
      <c r="AU19" s="386"/>
      <c r="AV19" s="387"/>
      <c r="AW19" s="279"/>
      <c r="AX19" s="279"/>
      <c r="AY19" s="279"/>
      <c r="AZ19" s="279"/>
      <c r="BA19" s="279"/>
      <c r="BB19" s="279"/>
      <c r="BC19" s="279"/>
      <c r="BD19" s="279"/>
      <c r="BE19" s="279"/>
      <c r="BF19" s="279"/>
      <c r="BG19" s="279"/>
      <c r="BH19" s="279"/>
      <c r="BI19" s="279"/>
      <c r="BJ19" s="279"/>
      <c r="BK19" s="386">
        <f t="shared" si="0"/>
        <v>0</v>
      </c>
      <c r="BL19" s="386"/>
      <c r="BM19" s="386"/>
      <c r="BN19" s="386"/>
      <c r="BO19" s="386"/>
      <c r="BP19" s="386"/>
      <c r="BQ19" s="387"/>
    </row>
    <row r="20" spans="1:69" s="28" customFormat="1" ht="18" customHeight="1" x14ac:dyDescent="0.25">
      <c r="A20" s="24" t="s">
        <v>15</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322">
        <f>SUM(AB21:AH29)</f>
        <v>354991</v>
      </c>
      <c r="AC20" s="322"/>
      <c r="AD20" s="322"/>
      <c r="AE20" s="322"/>
      <c r="AF20" s="322"/>
      <c r="AG20" s="322"/>
      <c r="AH20" s="322"/>
      <c r="AI20" s="322">
        <f>SUM(AI21:AO29)</f>
        <v>186648.02999999997</v>
      </c>
      <c r="AJ20" s="322"/>
      <c r="AK20" s="322"/>
      <c r="AL20" s="322"/>
      <c r="AM20" s="322"/>
      <c r="AN20" s="322"/>
      <c r="AO20" s="322"/>
      <c r="AP20" s="322">
        <f>SUM(AP21:AV29)</f>
        <v>541639.03</v>
      </c>
      <c r="AQ20" s="322"/>
      <c r="AR20" s="322"/>
      <c r="AS20" s="322"/>
      <c r="AT20" s="322"/>
      <c r="AU20" s="322"/>
      <c r="AV20" s="322"/>
      <c r="AW20" s="322">
        <f>SUM(AW21:BC29)</f>
        <v>401414.49000000005</v>
      </c>
      <c r="AX20" s="322"/>
      <c r="AY20" s="322"/>
      <c r="AZ20" s="322"/>
      <c r="BA20" s="322"/>
      <c r="BB20" s="322"/>
      <c r="BC20" s="322"/>
      <c r="BD20" s="322">
        <f>SUM(BD21:BJ29)</f>
        <v>401414.49000000005</v>
      </c>
      <c r="BE20" s="322"/>
      <c r="BF20" s="322"/>
      <c r="BG20" s="322"/>
      <c r="BH20" s="322"/>
      <c r="BI20" s="322"/>
      <c r="BJ20" s="322"/>
      <c r="BK20" s="322">
        <f t="shared" si="0"/>
        <v>140224.53999999998</v>
      </c>
      <c r="BL20" s="322"/>
      <c r="BM20" s="322"/>
      <c r="BN20" s="322"/>
      <c r="BO20" s="322"/>
      <c r="BP20" s="322"/>
      <c r="BQ20" s="323"/>
    </row>
    <row r="21" spans="1:69" s="36" customFormat="1" ht="18" customHeight="1" x14ac:dyDescent="0.25">
      <c r="A21" s="4"/>
      <c r="B21" s="5"/>
      <c r="C21" s="38" t="s">
        <v>415</v>
      </c>
      <c r="D21" s="23"/>
      <c r="E21" s="23"/>
      <c r="F21" s="23"/>
      <c r="G21" s="23"/>
      <c r="H21" s="23"/>
      <c r="I21" s="23"/>
      <c r="J21" s="23"/>
      <c r="K21" s="23"/>
      <c r="L21" s="23"/>
      <c r="M21" s="23"/>
      <c r="N21" s="23"/>
      <c r="O21" s="23"/>
      <c r="P21" s="23"/>
      <c r="Q21" s="23"/>
      <c r="R21" s="23"/>
      <c r="S21" s="23"/>
      <c r="T21" s="23"/>
      <c r="U21" s="23"/>
      <c r="V21" s="23"/>
      <c r="W21" s="23"/>
      <c r="X21" s="23"/>
      <c r="Y21" s="23"/>
      <c r="Z21" s="23"/>
      <c r="AA21" s="31"/>
      <c r="AB21" s="279">
        <v>75530</v>
      </c>
      <c r="AC21" s="279"/>
      <c r="AD21" s="279"/>
      <c r="AE21" s="279"/>
      <c r="AF21" s="279"/>
      <c r="AG21" s="279"/>
      <c r="AH21" s="279"/>
      <c r="AI21" s="279">
        <v>81085.149999999994</v>
      </c>
      <c r="AJ21" s="279"/>
      <c r="AK21" s="279"/>
      <c r="AL21" s="279"/>
      <c r="AM21" s="279"/>
      <c r="AN21" s="279"/>
      <c r="AO21" s="279"/>
      <c r="AP21" s="388">
        <v>156615.15</v>
      </c>
      <c r="AQ21" s="386"/>
      <c r="AR21" s="386"/>
      <c r="AS21" s="386"/>
      <c r="AT21" s="386"/>
      <c r="AU21" s="386"/>
      <c r="AV21" s="387"/>
      <c r="AW21" s="279">
        <v>129636.36</v>
      </c>
      <c r="AX21" s="279"/>
      <c r="AY21" s="279"/>
      <c r="AZ21" s="279"/>
      <c r="BA21" s="279"/>
      <c r="BB21" s="279"/>
      <c r="BC21" s="279"/>
      <c r="BD21" s="279">
        <v>129636.36</v>
      </c>
      <c r="BE21" s="279"/>
      <c r="BF21" s="279"/>
      <c r="BG21" s="279"/>
      <c r="BH21" s="279"/>
      <c r="BI21" s="279"/>
      <c r="BJ21" s="279"/>
      <c r="BK21" s="386">
        <f t="shared" si="0"/>
        <v>26978.789999999994</v>
      </c>
      <c r="BL21" s="386"/>
      <c r="BM21" s="386"/>
      <c r="BN21" s="386"/>
      <c r="BO21" s="386"/>
      <c r="BP21" s="386"/>
      <c r="BQ21" s="387"/>
    </row>
    <row r="22" spans="1:69" s="36" customFormat="1" ht="18" customHeight="1" x14ac:dyDescent="0.25">
      <c r="A22" s="4"/>
      <c r="B22" s="5"/>
      <c r="C22" s="38" t="s">
        <v>416</v>
      </c>
      <c r="D22" s="32"/>
      <c r="E22" s="32"/>
      <c r="F22" s="32"/>
      <c r="G22" s="32"/>
      <c r="H22" s="32"/>
      <c r="I22" s="32"/>
      <c r="J22" s="32"/>
      <c r="K22" s="32"/>
      <c r="L22" s="32"/>
      <c r="M22" s="32"/>
      <c r="N22" s="32"/>
      <c r="O22" s="32"/>
      <c r="P22" s="32"/>
      <c r="Q22" s="32"/>
      <c r="R22" s="32"/>
      <c r="S22" s="32"/>
      <c r="T22" s="32"/>
      <c r="U22" s="32"/>
      <c r="V22" s="32"/>
      <c r="W22" s="32"/>
      <c r="X22" s="32"/>
      <c r="Y22" s="32"/>
      <c r="Z22" s="32"/>
      <c r="AA22" s="33"/>
      <c r="AB22" s="279">
        <v>5395</v>
      </c>
      <c r="AC22" s="279"/>
      <c r="AD22" s="279"/>
      <c r="AE22" s="279"/>
      <c r="AF22" s="279"/>
      <c r="AG22" s="279"/>
      <c r="AH22" s="279"/>
      <c r="AI22" s="279">
        <v>4852.72</v>
      </c>
      <c r="AJ22" s="279"/>
      <c r="AK22" s="279"/>
      <c r="AL22" s="279"/>
      <c r="AM22" s="279"/>
      <c r="AN22" s="279"/>
      <c r="AO22" s="279"/>
      <c r="AP22" s="388">
        <v>10247.719999999999</v>
      </c>
      <c r="AQ22" s="386"/>
      <c r="AR22" s="386"/>
      <c r="AS22" s="386"/>
      <c r="AT22" s="386"/>
      <c r="AU22" s="386"/>
      <c r="AV22" s="387"/>
      <c r="AW22" s="279">
        <v>4852.72</v>
      </c>
      <c r="AX22" s="279"/>
      <c r="AY22" s="279"/>
      <c r="AZ22" s="279"/>
      <c r="BA22" s="279"/>
      <c r="BB22" s="279"/>
      <c r="BC22" s="279"/>
      <c r="BD22" s="279">
        <v>4852.72</v>
      </c>
      <c r="BE22" s="279"/>
      <c r="BF22" s="279"/>
      <c r="BG22" s="279"/>
      <c r="BH22" s="279"/>
      <c r="BI22" s="279"/>
      <c r="BJ22" s="279"/>
      <c r="BK22" s="386">
        <f t="shared" si="0"/>
        <v>5394.9999999999991</v>
      </c>
      <c r="BL22" s="386"/>
      <c r="BM22" s="386"/>
      <c r="BN22" s="386"/>
      <c r="BO22" s="386"/>
      <c r="BP22" s="386"/>
      <c r="BQ22" s="387"/>
    </row>
    <row r="23" spans="1:69" s="36" customFormat="1" ht="18" customHeight="1" x14ac:dyDescent="0.25">
      <c r="A23" s="4"/>
      <c r="B23" s="5"/>
      <c r="C23" s="38" t="s">
        <v>417</v>
      </c>
      <c r="D23" s="32"/>
      <c r="E23" s="32"/>
      <c r="F23" s="32"/>
      <c r="G23" s="32"/>
      <c r="H23" s="32"/>
      <c r="I23" s="32"/>
      <c r="J23" s="32"/>
      <c r="K23" s="32"/>
      <c r="L23" s="32"/>
      <c r="M23" s="32"/>
      <c r="N23" s="32"/>
      <c r="O23" s="32"/>
      <c r="P23" s="32"/>
      <c r="Q23" s="32"/>
      <c r="R23" s="32"/>
      <c r="S23" s="32"/>
      <c r="T23" s="32"/>
      <c r="U23" s="32"/>
      <c r="V23" s="32"/>
      <c r="W23" s="32"/>
      <c r="X23" s="32"/>
      <c r="Y23" s="32"/>
      <c r="Z23" s="32"/>
      <c r="AA23" s="33"/>
      <c r="AB23" s="279"/>
      <c r="AC23" s="279"/>
      <c r="AD23" s="279"/>
      <c r="AE23" s="279"/>
      <c r="AF23" s="279"/>
      <c r="AG23" s="279"/>
      <c r="AH23" s="279"/>
      <c r="AI23" s="279">
        <v>28270.69</v>
      </c>
      <c r="AJ23" s="279"/>
      <c r="AK23" s="279"/>
      <c r="AL23" s="279"/>
      <c r="AM23" s="279"/>
      <c r="AN23" s="279"/>
      <c r="AO23" s="279"/>
      <c r="AP23" s="388">
        <v>28270.69</v>
      </c>
      <c r="AQ23" s="386"/>
      <c r="AR23" s="386"/>
      <c r="AS23" s="386"/>
      <c r="AT23" s="386"/>
      <c r="AU23" s="386"/>
      <c r="AV23" s="387"/>
      <c r="AW23" s="279">
        <v>28222.92</v>
      </c>
      <c r="AX23" s="279"/>
      <c r="AY23" s="279"/>
      <c r="AZ23" s="279"/>
      <c r="BA23" s="279"/>
      <c r="BB23" s="279"/>
      <c r="BC23" s="279"/>
      <c r="BD23" s="279">
        <v>28222.92</v>
      </c>
      <c r="BE23" s="279"/>
      <c r="BF23" s="279"/>
      <c r="BG23" s="279"/>
      <c r="BH23" s="279"/>
      <c r="BI23" s="279"/>
      <c r="BJ23" s="279"/>
      <c r="BK23" s="386">
        <f t="shared" si="0"/>
        <v>47.770000000000437</v>
      </c>
      <c r="BL23" s="386"/>
      <c r="BM23" s="386"/>
      <c r="BN23" s="386"/>
      <c r="BO23" s="386"/>
      <c r="BP23" s="386"/>
      <c r="BQ23" s="387"/>
    </row>
    <row r="24" spans="1:69" s="36" customFormat="1" ht="18" customHeight="1" x14ac:dyDescent="0.25">
      <c r="A24" s="4"/>
      <c r="B24" s="5"/>
      <c r="C24" s="38" t="s">
        <v>418</v>
      </c>
      <c r="D24" s="32"/>
      <c r="E24" s="32"/>
      <c r="F24" s="32"/>
      <c r="G24" s="32"/>
      <c r="H24" s="32"/>
      <c r="I24" s="32"/>
      <c r="J24" s="32"/>
      <c r="K24" s="32"/>
      <c r="L24" s="32"/>
      <c r="M24" s="32"/>
      <c r="N24" s="32"/>
      <c r="O24" s="32"/>
      <c r="P24" s="32"/>
      <c r="Q24" s="32"/>
      <c r="R24" s="32"/>
      <c r="S24" s="32"/>
      <c r="T24" s="32"/>
      <c r="U24" s="32"/>
      <c r="V24" s="32"/>
      <c r="W24" s="32"/>
      <c r="X24" s="32"/>
      <c r="Y24" s="32"/>
      <c r="Z24" s="32"/>
      <c r="AA24" s="33"/>
      <c r="AB24" s="279"/>
      <c r="AC24" s="279"/>
      <c r="AD24" s="279"/>
      <c r="AE24" s="279"/>
      <c r="AF24" s="279"/>
      <c r="AG24" s="279"/>
      <c r="AH24" s="279"/>
      <c r="AI24" s="279"/>
      <c r="AJ24" s="279"/>
      <c r="AK24" s="279"/>
      <c r="AL24" s="279"/>
      <c r="AM24" s="279"/>
      <c r="AN24" s="279"/>
      <c r="AO24" s="279"/>
      <c r="AP24" s="388"/>
      <c r="AQ24" s="386"/>
      <c r="AR24" s="386"/>
      <c r="AS24" s="386"/>
      <c r="AT24" s="386"/>
      <c r="AU24" s="386"/>
      <c r="AV24" s="387"/>
      <c r="AW24" s="279"/>
      <c r="AX24" s="279"/>
      <c r="AY24" s="279"/>
      <c r="AZ24" s="279"/>
      <c r="BA24" s="279"/>
      <c r="BB24" s="279"/>
      <c r="BC24" s="279"/>
      <c r="BD24" s="279"/>
      <c r="BE24" s="279"/>
      <c r="BF24" s="279"/>
      <c r="BG24" s="279"/>
      <c r="BH24" s="279"/>
      <c r="BI24" s="279"/>
      <c r="BJ24" s="279"/>
      <c r="BK24" s="386">
        <f t="shared" si="0"/>
        <v>0</v>
      </c>
      <c r="BL24" s="386"/>
      <c r="BM24" s="386"/>
      <c r="BN24" s="386"/>
      <c r="BO24" s="386"/>
      <c r="BP24" s="386"/>
      <c r="BQ24" s="387"/>
    </row>
    <row r="25" spans="1:69" s="36" customFormat="1" ht="18" customHeight="1" x14ac:dyDescent="0.25">
      <c r="A25" s="4"/>
      <c r="B25" s="5"/>
      <c r="C25" s="37" t="s">
        <v>419</v>
      </c>
      <c r="D25" s="32"/>
      <c r="E25" s="32"/>
      <c r="F25" s="32"/>
      <c r="G25" s="32"/>
      <c r="H25" s="32"/>
      <c r="I25" s="32"/>
      <c r="J25" s="32"/>
      <c r="K25" s="32"/>
      <c r="L25" s="32"/>
      <c r="M25" s="32"/>
      <c r="N25" s="32"/>
      <c r="O25" s="32"/>
      <c r="P25" s="32"/>
      <c r="Q25" s="32"/>
      <c r="R25" s="32"/>
      <c r="S25" s="32"/>
      <c r="T25" s="32"/>
      <c r="U25" s="32"/>
      <c r="V25" s="32"/>
      <c r="W25" s="32"/>
      <c r="X25" s="32"/>
      <c r="Y25" s="32"/>
      <c r="Z25" s="32"/>
      <c r="AA25" s="33"/>
      <c r="AB25" s="279">
        <v>48555</v>
      </c>
      <c r="AC25" s="279"/>
      <c r="AD25" s="279"/>
      <c r="AE25" s="279"/>
      <c r="AF25" s="279"/>
      <c r="AG25" s="279"/>
      <c r="AH25" s="279"/>
      <c r="AI25" s="279">
        <v>40609.4</v>
      </c>
      <c r="AJ25" s="279"/>
      <c r="AK25" s="279"/>
      <c r="AL25" s="279"/>
      <c r="AM25" s="279"/>
      <c r="AN25" s="279"/>
      <c r="AO25" s="279"/>
      <c r="AP25" s="388">
        <v>89164.4</v>
      </c>
      <c r="AQ25" s="386"/>
      <c r="AR25" s="386"/>
      <c r="AS25" s="386"/>
      <c r="AT25" s="386"/>
      <c r="AU25" s="386"/>
      <c r="AV25" s="387"/>
      <c r="AW25" s="279">
        <v>53133.53</v>
      </c>
      <c r="AX25" s="279"/>
      <c r="AY25" s="279"/>
      <c r="AZ25" s="279"/>
      <c r="BA25" s="279"/>
      <c r="BB25" s="279"/>
      <c r="BC25" s="279"/>
      <c r="BD25" s="279">
        <v>53133.53</v>
      </c>
      <c r="BE25" s="279"/>
      <c r="BF25" s="279"/>
      <c r="BG25" s="279"/>
      <c r="BH25" s="279"/>
      <c r="BI25" s="279"/>
      <c r="BJ25" s="279"/>
      <c r="BK25" s="386">
        <f t="shared" si="0"/>
        <v>36030.869999999995</v>
      </c>
      <c r="BL25" s="386"/>
      <c r="BM25" s="386"/>
      <c r="BN25" s="386"/>
      <c r="BO25" s="386"/>
      <c r="BP25" s="386"/>
      <c r="BQ25" s="387"/>
    </row>
    <row r="26" spans="1:69" s="36" customFormat="1" ht="18" customHeight="1" x14ac:dyDescent="0.25">
      <c r="A26" s="4"/>
      <c r="B26" s="5"/>
      <c r="C26" s="37" t="s">
        <v>420</v>
      </c>
      <c r="D26" s="32"/>
      <c r="E26" s="32"/>
      <c r="F26" s="32"/>
      <c r="G26" s="32"/>
      <c r="H26" s="32"/>
      <c r="I26" s="32"/>
      <c r="J26" s="32"/>
      <c r="K26" s="32"/>
      <c r="L26" s="32"/>
      <c r="M26" s="32"/>
      <c r="N26" s="32"/>
      <c r="O26" s="32"/>
      <c r="P26" s="32"/>
      <c r="Q26" s="32"/>
      <c r="R26" s="32"/>
      <c r="S26" s="32"/>
      <c r="T26" s="32"/>
      <c r="U26" s="32"/>
      <c r="V26" s="32"/>
      <c r="W26" s="32"/>
      <c r="X26" s="32"/>
      <c r="Y26" s="32"/>
      <c r="Z26" s="32"/>
      <c r="AA26" s="33"/>
      <c r="AB26" s="279">
        <v>183430</v>
      </c>
      <c r="AC26" s="279"/>
      <c r="AD26" s="279"/>
      <c r="AE26" s="279"/>
      <c r="AF26" s="279"/>
      <c r="AG26" s="279"/>
      <c r="AH26" s="279"/>
      <c r="AI26" s="279">
        <v>25792.14</v>
      </c>
      <c r="AJ26" s="279"/>
      <c r="AK26" s="279"/>
      <c r="AL26" s="279"/>
      <c r="AM26" s="279"/>
      <c r="AN26" s="279"/>
      <c r="AO26" s="279"/>
      <c r="AP26" s="388">
        <v>209222.14</v>
      </c>
      <c r="AQ26" s="386"/>
      <c r="AR26" s="386"/>
      <c r="AS26" s="386"/>
      <c r="AT26" s="386"/>
      <c r="AU26" s="386"/>
      <c r="AV26" s="387"/>
      <c r="AW26" s="279">
        <v>174008.63</v>
      </c>
      <c r="AX26" s="279"/>
      <c r="AY26" s="279"/>
      <c r="AZ26" s="279"/>
      <c r="BA26" s="279"/>
      <c r="BB26" s="279"/>
      <c r="BC26" s="279"/>
      <c r="BD26" s="279">
        <v>174008.63</v>
      </c>
      <c r="BE26" s="279"/>
      <c r="BF26" s="279"/>
      <c r="BG26" s="279"/>
      <c r="BH26" s="279"/>
      <c r="BI26" s="279"/>
      <c r="BJ26" s="279"/>
      <c r="BK26" s="386">
        <f t="shared" ref="BK26:BK27" si="1">AP26-AW26</f>
        <v>35213.510000000009</v>
      </c>
      <c r="BL26" s="386"/>
      <c r="BM26" s="386"/>
      <c r="BN26" s="386"/>
      <c r="BO26" s="386"/>
      <c r="BP26" s="386"/>
      <c r="BQ26" s="387"/>
    </row>
    <row r="27" spans="1:69" s="36" customFormat="1" ht="18" customHeight="1" x14ac:dyDescent="0.25">
      <c r="A27" s="4"/>
      <c r="B27" s="5"/>
      <c r="C27" s="37" t="s">
        <v>421</v>
      </c>
      <c r="D27" s="32"/>
      <c r="E27" s="32"/>
      <c r="F27" s="32"/>
      <c r="G27" s="32"/>
      <c r="H27" s="32"/>
      <c r="I27" s="32"/>
      <c r="J27" s="32"/>
      <c r="K27" s="32"/>
      <c r="L27" s="32"/>
      <c r="M27" s="32"/>
      <c r="N27" s="32"/>
      <c r="O27" s="32"/>
      <c r="P27" s="32"/>
      <c r="Q27" s="32"/>
      <c r="R27" s="32"/>
      <c r="S27" s="32"/>
      <c r="T27" s="32"/>
      <c r="U27" s="32"/>
      <c r="V27" s="32"/>
      <c r="W27" s="32"/>
      <c r="X27" s="32"/>
      <c r="Y27" s="32"/>
      <c r="Z27" s="32"/>
      <c r="AA27" s="33"/>
      <c r="AB27" s="279">
        <v>32370</v>
      </c>
      <c r="AC27" s="279"/>
      <c r="AD27" s="279"/>
      <c r="AE27" s="279"/>
      <c r="AF27" s="279"/>
      <c r="AG27" s="279"/>
      <c r="AH27" s="279"/>
      <c r="AI27" s="279"/>
      <c r="AJ27" s="279"/>
      <c r="AK27" s="279"/>
      <c r="AL27" s="279"/>
      <c r="AM27" s="279"/>
      <c r="AN27" s="279"/>
      <c r="AO27" s="279"/>
      <c r="AP27" s="388">
        <v>32370</v>
      </c>
      <c r="AQ27" s="386"/>
      <c r="AR27" s="386"/>
      <c r="AS27" s="386"/>
      <c r="AT27" s="386"/>
      <c r="AU27" s="386"/>
      <c r="AV27" s="387"/>
      <c r="AW27" s="279"/>
      <c r="AX27" s="279"/>
      <c r="AY27" s="279"/>
      <c r="AZ27" s="279"/>
      <c r="BA27" s="279"/>
      <c r="BB27" s="279"/>
      <c r="BC27" s="279"/>
      <c r="BD27" s="279"/>
      <c r="BE27" s="279"/>
      <c r="BF27" s="279"/>
      <c r="BG27" s="279"/>
      <c r="BH27" s="279"/>
      <c r="BI27" s="279"/>
      <c r="BJ27" s="279"/>
      <c r="BK27" s="386">
        <f t="shared" si="1"/>
        <v>32370</v>
      </c>
      <c r="BL27" s="386"/>
      <c r="BM27" s="386"/>
      <c r="BN27" s="386"/>
      <c r="BO27" s="386"/>
      <c r="BP27" s="386"/>
      <c r="BQ27" s="387"/>
    </row>
    <row r="28" spans="1:69" s="36" customFormat="1" ht="18" customHeight="1" x14ac:dyDescent="0.25">
      <c r="A28" s="4"/>
      <c r="B28" s="5"/>
      <c r="C28" s="37" t="s">
        <v>422</v>
      </c>
      <c r="D28" s="32"/>
      <c r="E28" s="32"/>
      <c r="F28" s="32"/>
      <c r="G28" s="32"/>
      <c r="H28" s="32"/>
      <c r="I28" s="32"/>
      <c r="J28" s="32"/>
      <c r="K28" s="32"/>
      <c r="L28" s="32"/>
      <c r="M28" s="32"/>
      <c r="N28" s="32"/>
      <c r="O28" s="32"/>
      <c r="P28" s="32"/>
      <c r="Q28" s="32"/>
      <c r="R28" s="32"/>
      <c r="S28" s="32"/>
      <c r="T28" s="32"/>
      <c r="U28" s="32"/>
      <c r="V28" s="32"/>
      <c r="W28" s="32"/>
      <c r="X28" s="32"/>
      <c r="Y28" s="32"/>
      <c r="Z28" s="32"/>
      <c r="AA28" s="33"/>
      <c r="AB28" s="279"/>
      <c r="AC28" s="279"/>
      <c r="AD28" s="279"/>
      <c r="AE28" s="279"/>
      <c r="AF28" s="279"/>
      <c r="AG28" s="279"/>
      <c r="AH28" s="279"/>
      <c r="AI28" s="279"/>
      <c r="AJ28" s="279"/>
      <c r="AK28" s="279"/>
      <c r="AL28" s="279"/>
      <c r="AM28" s="279"/>
      <c r="AN28" s="279"/>
      <c r="AO28" s="279"/>
      <c r="AP28" s="388"/>
      <c r="AQ28" s="386"/>
      <c r="AR28" s="386"/>
      <c r="AS28" s="386"/>
      <c r="AT28" s="386"/>
      <c r="AU28" s="386"/>
      <c r="AV28" s="387"/>
      <c r="AW28" s="279"/>
      <c r="AX28" s="279"/>
      <c r="AY28" s="279"/>
      <c r="AZ28" s="279"/>
      <c r="BA28" s="279"/>
      <c r="BB28" s="279"/>
      <c r="BC28" s="279"/>
      <c r="BD28" s="279"/>
      <c r="BE28" s="279"/>
      <c r="BF28" s="279"/>
      <c r="BG28" s="279"/>
      <c r="BH28" s="279"/>
      <c r="BI28" s="279"/>
      <c r="BJ28" s="279"/>
      <c r="BK28" s="386">
        <f t="shared" ref="BK28:BK35" si="2">AP28-AW28</f>
        <v>0</v>
      </c>
      <c r="BL28" s="386"/>
      <c r="BM28" s="386"/>
      <c r="BN28" s="386"/>
      <c r="BO28" s="386"/>
      <c r="BP28" s="386"/>
      <c r="BQ28" s="387"/>
    </row>
    <row r="29" spans="1:69" s="36" customFormat="1" ht="18" customHeight="1" x14ac:dyDescent="0.25">
      <c r="A29" s="4"/>
      <c r="B29" s="5"/>
      <c r="C29" s="37" t="s">
        <v>423</v>
      </c>
      <c r="D29" s="32"/>
      <c r="E29" s="32"/>
      <c r="F29" s="32"/>
      <c r="G29" s="32"/>
      <c r="H29" s="32"/>
      <c r="I29" s="32"/>
      <c r="J29" s="32"/>
      <c r="K29" s="32"/>
      <c r="L29" s="32"/>
      <c r="M29" s="32"/>
      <c r="N29" s="32"/>
      <c r="O29" s="32"/>
      <c r="P29" s="32"/>
      <c r="Q29" s="32"/>
      <c r="R29" s="32"/>
      <c r="S29" s="32"/>
      <c r="T29" s="32"/>
      <c r="U29" s="32"/>
      <c r="V29" s="32"/>
      <c r="W29" s="32"/>
      <c r="X29" s="32"/>
      <c r="Y29" s="32"/>
      <c r="Z29" s="32"/>
      <c r="AA29" s="33"/>
      <c r="AB29" s="279">
        <v>9711</v>
      </c>
      <c r="AC29" s="279"/>
      <c r="AD29" s="279"/>
      <c r="AE29" s="279"/>
      <c r="AF29" s="279"/>
      <c r="AG29" s="279"/>
      <c r="AH29" s="279"/>
      <c r="AI29" s="279">
        <v>6037.93</v>
      </c>
      <c r="AJ29" s="279"/>
      <c r="AK29" s="279"/>
      <c r="AL29" s="279"/>
      <c r="AM29" s="279"/>
      <c r="AN29" s="279"/>
      <c r="AO29" s="279"/>
      <c r="AP29" s="388">
        <v>15748.93</v>
      </c>
      <c r="AQ29" s="386"/>
      <c r="AR29" s="386"/>
      <c r="AS29" s="386"/>
      <c r="AT29" s="386"/>
      <c r="AU29" s="386"/>
      <c r="AV29" s="387"/>
      <c r="AW29" s="279">
        <v>11560.33</v>
      </c>
      <c r="AX29" s="279"/>
      <c r="AY29" s="279"/>
      <c r="AZ29" s="279"/>
      <c r="BA29" s="279"/>
      <c r="BB29" s="279"/>
      <c r="BC29" s="279"/>
      <c r="BD29" s="279">
        <v>11560.33</v>
      </c>
      <c r="BE29" s="279"/>
      <c r="BF29" s="279"/>
      <c r="BG29" s="279"/>
      <c r="BH29" s="279"/>
      <c r="BI29" s="279"/>
      <c r="BJ29" s="279"/>
      <c r="BK29" s="386">
        <f t="shared" si="2"/>
        <v>4188.6000000000004</v>
      </c>
      <c r="BL29" s="386"/>
      <c r="BM29" s="386"/>
      <c r="BN29" s="386"/>
      <c r="BO29" s="386"/>
      <c r="BP29" s="386"/>
      <c r="BQ29" s="387"/>
    </row>
    <row r="30" spans="1:69" s="28" customFormat="1" ht="18" customHeight="1" x14ac:dyDescent="0.25">
      <c r="A30" s="24" t="s">
        <v>16</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322">
        <f>SUM(AB31:AH39)</f>
        <v>1908751</v>
      </c>
      <c r="AC30" s="322"/>
      <c r="AD30" s="322"/>
      <c r="AE30" s="322"/>
      <c r="AF30" s="322"/>
      <c r="AG30" s="322"/>
      <c r="AH30" s="322"/>
      <c r="AI30" s="322">
        <f>SUM(AI31:AO39)</f>
        <v>211422.96000000002</v>
      </c>
      <c r="AJ30" s="322"/>
      <c r="AK30" s="322"/>
      <c r="AL30" s="322"/>
      <c r="AM30" s="322"/>
      <c r="AN30" s="322"/>
      <c r="AO30" s="322"/>
      <c r="AP30" s="322">
        <f>SUM(AP31:AV39)</f>
        <v>2120173.96</v>
      </c>
      <c r="AQ30" s="322"/>
      <c r="AR30" s="322"/>
      <c r="AS30" s="322"/>
      <c r="AT30" s="322"/>
      <c r="AU30" s="322"/>
      <c r="AV30" s="322"/>
      <c r="AW30" s="322">
        <f>SUM(AW31:BC39)</f>
        <v>893712.37000000011</v>
      </c>
      <c r="AX30" s="322"/>
      <c r="AY30" s="322"/>
      <c r="AZ30" s="322"/>
      <c r="BA30" s="322"/>
      <c r="BB30" s="322"/>
      <c r="BC30" s="322"/>
      <c r="BD30" s="322">
        <f>SUM(BD31:BJ39)</f>
        <v>893662.37000000011</v>
      </c>
      <c r="BE30" s="322"/>
      <c r="BF30" s="322"/>
      <c r="BG30" s="322"/>
      <c r="BH30" s="322"/>
      <c r="BI30" s="322"/>
      <c r="BJ30" s="322"/>
      <c r="BK30" s="322">
        <f t="shared" si="2"/>
        <v>1226461.5899999999</v>
      </c>
      <c r="BL30" s="322"/>
      <c r="BM30" s="322"/>
      <c r="BN30" s="322"/>
      <c r="BO30" s="322"/>
      <c r="BP30" s="322"/>
      <c r="BQ30" s="323"/>
    </row>
    <row r="31" spans="1:69" s="36" customFormat="1" ht="18" customHeight="1" x14ac:dyDescent="0.25">
      <c r="A31" s="4"/>
      <c r="B31" s="5"/>
      <c r="C31" s="38" t="s">
        <v>424</v>
      </c>
      <c r="D31" s="23"/>
      <c r="E31" s="23"/>
      <c r="F31" s="23"/>
      <c r="G31" s="23"/>
      <c r="H31" s="23"/>
      <c r="I31" s="23"/>
      <c r="J31" s="23"/>
      <c r="K31" s="23"/>
      <c r="L31" s="23"/>
      <c r="M31" s="23"/>
      <c r="N31" s="23"/>
      <c r="O31" s="23"/>
      <c r="P31" s="23"/>
      <c r="Q31" s="23"/>
      <c r="R31" s="23"/>
      <c r="S31" s="23"/>
      <c r="T31" s="23"/>
      <c r="U31" s="23"/>
      <c r="V31" s="23"/>
      <c r="W31" s="23"/>
      <c r="X31" s="23"/>
      <c r="Y31" s="23"/>
      <c r="Z31" s="23"/>
      <c r="AA31" s="31"/>
      <c r="AB31" s="279">
        <v>35823</v>
      </c>
      <c r="AC31" s="279"/>
      <c r="AD31" s="279"/>
      <c r="AE31" s="279"/>
      <c r="AF31" s="279"/>
      <c r="AG31" s="279"/>
      <c r="AH31" s="279"/>
      <c r="AI31" s="279"/>
      <c r="AJ31" s="279"/>
      <c r="AK31" s="279"/>
      <c r="AL31" s="279"/>
      <c r="AM31" s="279"/>
      <c r="AN31" s="279"/>
      <c r="AO31" s="279"/>
      <c r="AP31" s="388">
        <v>35823</v>
      </c>
      <c r="AQ31" s="386"/>
      <c r="AR31" s="386"/>
      <c r="AS31" s="386"/>
      <c r="AT31" s="386"/>
      <c r="AU31" s="386"/>
      <c r="AV31" s="387"/>
      <c r="AW31" s="279">
        <v>25640.880000000001</v>
      </c>
      <c r="AX31" s="279"/>
      <c r="AY31" s="279"/>
      <c r="AZ31" s="279"/>
      <c r="BA31" s="279"/>
      <c r="BB31" s="279"/>
      <c r="BC31" s="279"/>
      <c r="BD31" s="279">
        <v>25640.880000000001</v>
      </c>
      <c r="BE31" s="279"/>
      <c r="BF31" s="279"/>
      <c r="BG31" s="279"/>
      <c r="BH31" s="279"/>
      <c r="BI31" s="279"/>
      <c r="BJ31" s="279"/>
      <c r="BK31" s="386">
        <f t="shared" si="2"/>
        <v>10182.119999999999</v>
      </c>
      <c r="BL31" s="386"/>
      <c r="BM31" s="386"/>
      <c r="BN31" s="386"/>
      <c r="BO31" s="386"/>
      <c r="BP31" s="386"/>
      <c r="BQ31" s="387"/>
    </row>
    <row r="32" spans="1:69" s="36" customFormat="1" ht="18" customHeight="1" x14ac:dyDescent="0.25">
      <c r="A32" s="4"/>
      <c r="B32" s="5"/>
      <c r="C32" s="38" t="s">
        <v>425</v>
      </c>
      <c r="D32" s="32"/>
      <c r="E32" s="32"/>
      <c r="F32" s="32"/>
      <c r="G32" s="32"/>
      <c r="H32" s="32"/>
      <c r="I32" s="32"/>
      <c r="J32" s="32"/>
      <c r="K32" s="32"/>
      <c r="L32" s="32"/>
      <c r="M32" s="32"/>
      <c r="N32" s="32"/>
      <c r="O32" s="32"/>
      <c r="P32" s="32"/>
      <c r="Q32" s="32"/>
      <c r="R32" s="32"/>
      <c r="S32" s="32"/>
      <c r="T32" s="32"/>
      <c r="U32" s="32"/>
      <c r="V32" s="32"/>
      <c r="W32" s="32"/>
      <c r="X32" s="32"/>
      <c r="Y32" s="32"/>
      <c r="Z32" s="32"/>
      <c r="AA32" s="33"/>
      <c r="AB32" s="279">
        <v>6474</v>
      </c>
      <c r="AC32" s="279"/>
      <c r="AD32" s="279"/>
      <c r="AE32" s="279"/>
      <c r="AF32" s="279"/>
      <c r="AG32" s="279"/>
      <c r="AH32" s="279"/>
      <c r="AI32" s="279"/>
      <c r="AJ32" s="279"/>
      <c r="AK32" s="279"/>
      <c r="AL32" s="279"/>
      <c r="AM32" s="279"/>
      <c r="AN32" s="279"/>
      <c r="AO32" s="279"/>
      <c r="AP32" s="388">
        <v>6474</v>
      </c>
      <c r="AQ32" s="386"/>
      <c r="AR32" s="386"/>
      <c r="AS32" s="386"/>
      <c r="AT32" s="386"/>
      <c r="AU32" s="386"/>
      <c r="AV32" s="387"/>
      <c r="AW32" s="279"/>
      <c r="AX32" s="279"/>
      <c r="AY32" s="279"/>
      <c r="AZ32" s="279"/>
      <c r="BA32" s="279"/>
      <c r="BB32" s="279"/>
      <c r="BC32" s="279"/>
      <c r="BD32" s="279"/>
      <c r="BE32" s="279"/>
      <c r="BF32" s="279"/>
      <c r="BG32" s="279"/>
      <c r="BH32" s="279"/>
      <c r="BI32" s="279"/>
      <c r="BJ32" s="279"/>
      <c r="BK32" s="386">
        <f t="shared" si="2"/>
        <v>6474</v>
      </c>
      <c r="BL32" s="386"/>
      <c r="BM32" s="386"/>
      <c r="BN32" s="386"/>
      <c r="BO32" s="386"/>
      <c r="BP32" s="386"/>
      <c r="BQ32" s="387"/>
    </row>
    <row r="33" spans="1:69" s="36" customFormat="1" ht="18" customHeight="1" x14ac:dyDescent="0.25">
      <c r="A33" s="4"/>
      <c r="B33" s="5"/>
      <c r="C33" s="38" t="s">
        <v>426</v>
      </c>
      <c r="D33" s="32"/>
      <c r="E33" s="32"/>
      <c r="F33" s="32"/>
      <c r="G33" s="32"/>
      <c r="H33" s="32"/>
      <c r="I33" s="32"/>
      <c r="J33" s="32"/>
      <c r="K33" s="32"/>
      <c r="L33" s="32"/>
      <c r="M33" s="32"/>
      <c r="N33" s="32"/>
      <c r="O33" s="32"/>
      <c r="P33" s="32"/>
      <c r="Q33" s="32"/>
      <c r="R33" s="32"/>
      <c r="S33" s="32"/>
      <c r="T33" s="32"/>
      <c r="U33" s="32"/>
      <c r="V33" s="32"/>
      <c r="W33" s="32"/>
      <c r="X33" s="32"/>
      <c r="Y33" s="32"/>
      <c r="Z33" s="32"/>
      <c r="AA33" s="33"/>
      <c r="AB33" s="279">
        <v>220979</v>
      </c>
      <c r="AC33" s="279"/>
      <c r="AD33" s="279"/>
      <c r="AE33" s="279"/>
      <c r="AF33" s="279"/>
      <c r="AG33" s="279"/>
      <c r="AH33" s="279"/>
      <c r="AI33" s="279">
        <v>99640.05</v>
      </c>
      <c r="AJ33" s="279"/>
      <c r="AK33" s="279"/>
      <c r="AL33" s="279"/>
      <c r="AM33" s="279"/>
      <c r="AN33" s="279"/>
      <c r="AO33" s="279"/>
      <c r="AP33" s="388">
        <v>320619.05</v>
      </c>
      <c r="AQ33" s="386"/>
      <c r="AR33" s="386"/>
      <c r="AS33" s="386"/>
      <c r="AT33" s="386"/>
      <c r="AU33" s="386"/>
      <c r="AV33" s="387"/>
      <c r="AW33" s="279">
        <v>99590.99</v>
      </c>
      <c r="AX33" s="279"/>
      <c r="AY33" s="279"/>
      <c r="AZ33" s="279"/>
      <c r="BA33" s="279"/>
      <c r="BB33" s="279"/>
      <c r="BC33" s="279"/>
      <c r="BD33" s="279">
        <v>99540.99</v>
      </c>
      <c r="BE33" s="279"/>
      <c r="BF33" s="279"/>
      <c r="BG33" s="279"/>
      <c r="BH33" s="279"/>
      <c r="BI33" s="279"/>
      <c r="BJ33" s="279"/>
      <c r="BK33" s="386">
        <f t="shared" si="2"/>
        <v>221028.06</v>
      </c>
      <c r="BL33" s="386"/>
      <c r="BM33" s="386"/>
      <c r="BN33" s="386"/>
      <c r="BO33" s="386"/>
      <c r="BP33" s="386"/>
      <c r="BQ33" s="387"/>
    </row>
    <row r="34" spans="1:69" s="36" customFormat="1" ht="18" customHeight="1" x14ac:dyDescent="0.25">
      <c r="A34" s="4"/>
      <c r="B34" s="5"/>
      <c r="C34" s="38" t="s">
        <v>427</v>
      </c>
      <c r="D34" s="32"/>
      <c r="E34" s="32"/>
      <c r="F34" s="32"/>
      <c r="G34" s="32"/>
      <c r="H34" s="32"/>
      <c r="I34" s="32"/>
      <c r="J34" s="32"/>
      <c r="K34" s="32"/>
      <c r="L34" s="32"/>
      <c r="M34" s="32"/>
      <c r="N34" s="32"/>
      <c r="O34" s="32"/>
      <c r="P34" s="32"/>
      <c r="Q34" s="32"/>
      <c r="R34" s="32"/>
      <c r="S34" s="32"/>
      <c r="T34" s="32"/>
      <c r="U34" s="32"/>
      <c r="V34" s="32"/>
      <c r="W34" s="32"/>
      <c r="X34" s="32"/>
      <c r="Y34" s="32"/>
      <c r="Z34" s="32"/>
      <c r="AA34" s="33"/>
      <c r="AB34" s="279">
        <v>32370</v>
      </c>
      <c r="AC34" s="279"/>
      <c r="AD34" s="279"/>
      <c r="AE34" s="279"/>
      <c r="AF34" s="279"/>
      <c r="AG34" s="279"/>
      <c r="AH34" s="279"/>
      <c r="AI34" s="279">
        <v>10.44</v>
      </c>
      <c r="AJ34" s="279"/>
      <c r="AK34" s="279"/>
      <c r="AL34" s="279"/>
      <c r="AM34" s="279"/>
      <c r="AN34" s="279"/>
      <c r="AO34" s="279"/>
      <c r="AP34" s="388">
        <v>32380.44</v>
      </c>
      <c r="AQ34" s="386"/>
      <c r="AR34" s="386"/>
      <c r="AS34" s="386"/>
      <c r="AT34" s="386"/>
      <c r="AU34" s="386"/>
      <c r="AV34" s="387"/>
      <c r="AW34" s="279">
        <v>5239.25</v>
      </c>
      <c r="AX34" s="279"/>
      <c r="AY34" s="279"/>
      <c r="AZ34" s="279"/>
      <c r="BA34" s="279"/>
      <c r="BB34" s="279"/>
      <c r="BC34" s="279"/>
      <c r="BD34" s="279">
        <v>5239.25</v>
      </c>
      <c r="BE34" s="279"/>
      <c r="BF34" s="279"/>
      <c r="BG34" s="279"/>
      <c r="BH34" s="279"/>
      <c r="BI34" s="279"/>
      <c r="BJ34" s="279"/>
      <c r="BK34" s="386">
        <f t="shared" si="2"/>
        <v>27141.19</v>
      </c>
      <c r="BL34" s="386"/>
      <c r="BM34" s="386"/>
      <c r="BN34" s="386"/>
      <c r="BO34" s="386"/>
      <c r="BP34" s="386"/>
      <c r="BQ34" s="387"/>
    </row>
    <row r="35" spans="1:69" s="36" customFormat="1" ht="18" customHeight="1" x14ac:dyDescent="0.25">
      <c r="A35" s="4"/>
      <c r="B35" s="5"/>
      <c r="C35" s="37" t="s">
        <v>428</v>
      </c>
      <c r="D35" s="32"/>
      <c r="E35" s="32"/>
      <c r="F35" s="32"/>
      <c r="G35" s="32"/>
      <c r="H35" s="32"/>
      <c r="I35" s="32"/>
      <c r="J35" s="32"/>
      <c r="K35" s="32"/>
      <c r="L35" s="32"/>
      <c r="M35" s="32"/>
      <c r="N35" s="32"/>
      <c r="O35" s="32"/>
      <c r="P35" s="32"/>
      <c r="Q35" s="32"/>
      <c r="R35" s="32"/>
      <c r="S35" s="32"/>
      <c r="T35" s="32"/>
      <c r="U35" s="32"/>
      <c r="V35" s="32"/>
      <c r="W35" s="32"/>
      <c r="X35" s="32"/>
      <c r="Y35" s="32"/>
      <c r="Z35" s="32"/>
      <c r="AA35" s="33"/>
      <c r="AB35" s="279">
        <v>1111370</v>
      </c>
      <c r="AC35" s="279"/>
      <c r="AD35" s="279"/>
      <c r="AE35" s="279"/>
      <c r="AF35" s="279"/>
      <c r="AG35" s="279"/>
      <c r="AH35" s="279"/>
      <c r="AI35" s="279">
        <v>28240.66</v>
      </c>
      <c r="AJ35" s="279"/>
      <c r="AK35" s="279"/>
      <c r="AL35" s="279"/>
      <c r="AM35" s="279"/>
      <c r="AN35" s="279"/>
      <c r="AO35" s="279"/>
      <c r="AP35" s="388">
        <v>1139610.6599999999</v>
      </c>
      <c r="AQ35" s="386"/>
      <c r="AR35" s="386"/>
      <c r="AS35" s="386"/>
      <c r="AT35" s="386"/>
      <c r="AU35" s="386"/>
      <c r="AV35" s="387"/>
      <c r="AW35" s="279">
        <v>460744.8</v>
      </c>
      <c r="AX35" s="279"/>
      <c r="AY35" s="279"/>
      <c r="AZ35" s="279"/>
      <c r="BA35" s="279"/>
      <c r="BB35" s="279"/>
      <c r="BC35" s="279"/>
      <c r="BD35" s="279">
        <v>460744.8</v>
      </c>
      <c r="BE35" s="279"/>
      <c r="BF35" s="279"/>
      <c r="BG35" s="279"/>
      <c r="BH35" s="279"/>
      <c r="BI35" s="279"/>
      <c r="BJ35" s="279"/>
      <c r="BK35" s="386">
        <f t="shared" si="2"/>
        <v>678865.85999999987</v>
      </c>
      <c r="BL35" s="386"/>
      <c r="BM35" s="386"/>
      <c r="BN35" s="386"/>
      <c r="BO35" s="386"/>
      <c r="BP35" s="386"/>
      <c r="BQ35" s="387"/>
    </row>
    <row r="36" spans="1:69" s="36" customFormat="1" ht="18" customHeight="1" x14ac:dyDescent="0.25">
      <c r="A36" s="4"/>
      <c r="B36" s="5"/>
      <c r="C36" s="37" t="s">
        <v>429</v>
      </c>
      <c r="D36" s="32"/>
      <c r="E36" s="32"/>
      <c r="F36" s="32"/>
      <c r="G36" s="32"/>
      <c r="H36" s="32"/>
      <c r="I36" s="32"/>
      <c r="J36" s="32"/>
      <c r="K36" s="32"/>
      <c r="L36" s="32"/>
      <c r="M36" s="32"/>
      <c r="N36" s="32"/>
      <c r="O36" s="32"/>
      <c r="P36" s="32"/>
      <c r="Q36" s="32"/>
      <c r="R36" s="32"/>
      <c r="S36" s="32"/>
      <c r="T36" s="32"/>
      <c r="U36" s="32"/>
      <c r="V36" s="32"/>
      <c r="W36" s="32"/>
      <c r="X36" s="32"/>
      <c r="Y36" s="32"/>
      <c r="Z36" s="32"/>
      <c r="AA36" s="33"/>
      <c r="AB36" s="279">
        <v>48555</v>
      </c>
      <c r="AC36" s="279"/>
      <c r="AD36" s="279"/>
      <c r="AE36" s="279"/>
      <c r="AF36" s="279"/>
      <c r="AG36" s="279"/>
      <c r="AH36" s="279"/>
      <c r="AI36" s="279"/>
      <c r="AJ36" s="279"/>
      <c r="AK36" s="279"/>
      <c r="AL36" s="279"/>
      <c r="AM36" s="279"/>
      <c r="AN36" s="279"/>
      <c r="AO36" s="279"/>
      <c r="AP36" s="388">
        <v>48555</v>
      </c>
      <c r="AQ36" s="386"/>
      <c r="AR36" s="386"/>
      <c r="AS36" s="386"/>
      <c r="AT36" s="386"/>
      <c r="AU36" s="386"/>
      <c r="AV36" s="387"/>
      <c r="AW36" s="279">
        <v>3318.97</v>
      </c>
      <c r="AX36" s="279"/>
      <c r="AY36" s="279"/>
      <c r="AZ36" s="279"/>
      <c r="BA36" s="279"/>
      <c r="BB36" s="279"/>
      <c r="BC36" s="279"/>
      <c r="BD36" s="279">
        <v>3318.97</v>
      </c>
      <c r="BE36" s="279"/>
      <c r="BF36" s="279"/>
      <c r="BG36" s="279"/>
      <c r="BH36" s="279"/>
      <c r="BI36" s="279"/>
      <c r="BJ36" s="279"/>
      <c r="BK36" s="386">
        <f t="shared" ref="BK36:BK38" si="3">AP36-AW36</f>
        <v>45236.03</v>
      </c>
      <c r="BL36" s="386"/>
      <c r="BM36" s="386"/>
      <c r="BN36" s="386"/>
      <c r="BO36" s="386"/>
      <c r="BP36" s="386"/>
      <c r="BQ36" s="387"/>
    </row>
    <row r="37" spans="1:69" s="36" customFormat="1" ht="18" customHeight="1" x14ac:dyDescent="0.25">
      <c r="A37" s="4"/>
      <c r="B37" s="5"/>
      <c r="C37" s="37" t="s">
        <v>430</v>
      </c>
      <c r="D37" s="32"/>
      <c r="E37" s="32"/>
      <c r="F37" s="32"/>
      <c r="G37" s="32"/>
      <c r="H37" s="32"/>
      <c r="I37" s="32"/>
      <c r="J37" s="32"/>
      <c r="K37" s="32"/>
      <c r="L37" s="32"/>
      <c r="M37" s="32"/>
      <c r="N37" s="32"/>
      <c r="O37" s="32"/>
      <c r="P37" s="32"/>
      <c r="Q37" s="32"/>
      <c r="R37" s="32"/>
      <c r="S37" s="32"/>
      <c r="T37" s="32"/>
      <c r="U37" s="32"/>
      <c r="V37" s="32"/>
      <c r="W37" s="32"/>
      <c r="X37" s="32"/>
      <c r="Y37" s="32"/>
      <c r="Z37" s="32"/>
      <c r="AA37" s="33"/>
      <c r="AB37" s="279">
        <v>91715</v>
      </c>
      <c r="AC37" s="279"/>
      <c r="AD37" s="279"/>
      <c r="AE37" s="279"/>
      <c r="AF37" s="279"/>
      <c r="AG37" s="279"/>
      <c r="AH37" s="279"/>
      <c r="AI37" s="279"/>
      <c r="AJ37" s="279"/>
      <c r="AK37" s="279"/>
      <c r="AL37" s="279"/>
      <c r="AM37" s="279"/>
      <c r="AN37" s="279"/>
      <c r="AO37" s="279"/>
      <c r="AP37" s="388">
        <v>91715</v>
      </c>
      <c r="AQ37" s="386"/>
      <c r="AR37" s="386"/>
      <c r="AS37" s="386"/>
      <c r="AT37" s="386"/>
      <c r="AU37" s="386"/>
      <c r="AV37" s="387"/>
      <c r="AW37" s="279">
        <v>23023.67</v>
      </c>
      <c r="AX37" s="279"/>
      <c r="AY37" s="279"/>
      <c r="AZ37" s="279"/>
      <c r="BA37" s="279"/>
      <c r="BB37" s="279"/>
      <c r="BC37" s="279"/>
      <c r="BD37" s="279">
        <v>23023.67</v>
      </c>
      <c r="BE37" s="279"/>
      <c r="BF37" s="279"/>
      <c r="BG37" s="279"/>
      <c r="BH37" s="279"/>
      <c r="BI37" s="279"/>
      <c r="BJ37" s="279"/>
      <c r="BK37" s="386">
        <f t="shared" si="3"/>
        <v>68691.33</v>
      </c>
      <c r="BL37" s="386"/>
      <c r="BM37" s="386"/>
      <c r="BN37" s="386"/>
      <c r="BO37" s="386"/>
      <c r="BP37" s="386"/>
      <c r="BQ37" s="387"/>
    </row>
    <row r="38" spans="1:69" s="36" customFormat="1" ht="18" customHeight="1" x14ac:dyDescent="0.25">
      <c r="A38" s="4"/>
      <c r="B38" s="5"/>
      <c r="C38" s="37" t="s">
        <v>431</v>
      </c>
      <c r="D38" s="32"/>
      <c r="E38" s="32"/>
      <c r="F38" s="32"/>
      <c r="G38" s="32"/>
      <c r="H38" s="32"/>
      <c r="I38" s="32"/>
      <c r="J38" s="32"/>
      <c r="K38" s="32"/>
      <c r="L38" s="32"/>
      <c r="M38" s="32"/>
      <c r="N38" s="32"/>
      <c r="O38" s="32"/>
      <c r="P38" s="32"/>
      <c r="Q38" s="32"/>
      <c r="R38" s="32"/>
      <c r="S38" s="32"/>
      <c r="T38" s="32"/>
      <c r="U38" s="32"/>
      <c r="V38" s="32"/>
      <c r="W38" s="32"/>
      <c r="X38" s="32"/>
      <c r="Y38" s="32"/>
      <c r="Z38" s="32"/>
      <c r="AA38" s="33"/>
      <c r="AB38" s="279">
        <v>16185</v>
      </c>
      <c r="AC38" s="279"/>
      <c r="AD38" s="279"/>
      <c r="AE38" s="279"/>
      <c r="AF38" s="279"/>
      <c r="AG38" s="279"/>
      <c r="AH38" s="279"/>
      <c r="AI38" s="279">
        <v>22544.81</v>
      </c>
      <c r="AJ38" s="279"/>
      <c r="AK38" s="279"/>
      <c r="AL38" s="279"/>
      <c r="AM38" s="279"/>
      <c r="AN38" s="279"/>
      <c r="AO38" s="279"/>
      <c r="AP38" s="388">
        <v>38729.81</v>
      </c>
      <c r="AQ38" s="386"/>
      <c r="AR38" s="386"/>
      <c r="AS38" s="386"/>
      <c r="AT38" s="386"/>
      <c r="AU38" s="386"/>
      <c r="AV38" s="387"/>
      <c r="AW38" s="279">
        <v>22544.81</v>
      </c>
      <c r="AX38" s="279"/>
      <c r="AY38" s="279"/>
      <c r="AZ38" s="279"/>
      <c r="BA38" s="279"/>
      <c r="BB38" s="279"/>
      <c r="BC38" s="279"/>
      <c r="BD38" s="279">
        <v>22544.81</v>
      </c>
      <c r="BE38" s="279"/>
      <c r="BF38" s="279"/>
      <c r="BG38" s="279"/>
      <c r="BH38" s="279"/>
      <c r="BI38" s="279"/>
      <c r="BJ38" s="279"/>
      <c r="BK38" s="386">
        <f t="shared" si="3"/>
        <v>16184.999999999996</v>
      </c>
      <c r="BL38" s="386"/>
      <c r="BM38" s="386"/>
      <c r="BN38" s="386"/>
      <c r="BO38" s="386"/>
      <c r="BP38" s="386"/>
      <c r="BQ38" s="387"/>
    </row>
    <row r="39" spans="1:69" s="36" customFormat="1" ht="18" customHeight="1" x14ac:dyDescent="0.25">
      <c r="A39" s="4"/>
      <c r="B39" s="5"/>
      <c r="C39" s="37" t="s">
        <v>432</v>
      </c>
      <c r="D39" s="32"/>
      <c r="E39" s="32"/>
      <c r="F39" s="32"/>
      <c r="G39" s="32"/>
      <c r="H39" s="32"/>
      <c r="I39" s="32"/>
      <c r="J39" s="32"/>
      <c r="K39" s="32"/>
      <c r="L39" s="32"/>
      <c r="M39" s="32"/>
      <c r="N39" s="32"/>
      <c r="O39" s="32"/>
      <c r="P39" s="32"/>
      <c r="Q39" s="32"/>
      <c r="R39" s="32"/>
      <c r="S39" s="32"/>
      <c r="T39" s="32"/>
      <c r="U39" s="32"/>
      <c r="V39" s="32"/>
      <c r="W39" s="32"/>
      <c r="X39" s="32"/>
      <c r="Y39" s="32"/>
      <c r="Z39" s="32"/>
      <c r="AA39" s="33"/>
      <c r="AB39" s="279">
        <v>345280</v>
      </c>
      <c r="AC39" s="279"/>
      <c r="AD39" s="279"/>
      <c r="AE39" s="279"/>
      <c r="AF39" s="279"/>
      <c r="AG39" s="279"/>
      <c r="AH39" s="279"/>
      <c r="AI39" s="279">
        <v>60987</v>
      </c>
      <c r="AJ39" s="279"/>
      <c r="AK39" s="279"/>
      <c r="AL39" s="279"/>
      <c r="AM39" s="279"/>
      <c r="AN39" s="279"/>
      <c r="AO39" s="279"/>
      <c r="AP39" s="388">
        <v>406267</v>
      </c>
      <c r="AQ39" s="386"/>
      <c r="AR39" s="386"/>
      <c r="AS39" s="386"/>
      <c r="AT39" s="386"/>
      <c r="AU39" s="386"/>
      <c r="AV39" s="387"/>
      <c r="AW39" s="279">
        <v>253609</v>
      </c>
      <c r="AX39" s="279"/>
      <c r="AY39" s="279"/>
      <c r="AZ39" s="279"/>
      <c r="BA39" s="279"/>
      <c r="BB39" s="279"/>
      <c r="BC39" s="279"/>
      <c r="BD39" s="279">
        <v>253609</v>
      </c>
      <c r="BE39" s="279"/>
      <c r="BF39" s="279"/>
      <c r="BG39" s="279"/>
      <c r="BH39" s="279"/>
      <c r="BI39" s="279"/>
      <c r="BJ39" s="279"/>
      <c r="BK39" s="386">
        <f t="shared" ref="BK39:BK45" si="4">AP39-AW39</f>
        <v>152658</v>
      </c>
      <c r="BL39" s="386"/>
      <c r="BM39" s="386"/>
      <c r="BN39" s="386"/>
      <c r="BO39" s="386"/>
      <c r="BP39" s="386"/>
      <c r="BQ39" s="387"/>
    </row>
    <row r="40" spans="1:69" s="28" customFormat="1" ht="18" customHeight="1" x14ac:dyDescent="0.25">
      <c r="A40" s="24" t="s">
        <v>326</v>
      </c>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322">
        <f>SUM(AB41:AH49)</f>
        <v>0</v>
      </c>
      <c r="AC40" s="322"/>
      <c r="AD40" s="322"/>
      <c r="AE40" s="322"/>
      <c r="AF40" s="322"/>
      <c r="AG40" s="322"/>
      <c r="AH40" s="322"/>
      <c r="AI40" s="322">
        <f>SUM(AI41:AO49)</f>
        <v>0</v>
      </c>
      <c r="AJ40" s="322"/>
      <c r="AK40" s="322"/>
      <c r="AL40" s="322"/>
      <c r="AM40" s="322"/>
      <c r="AN40" s="322"/>
      <c r="AO40" s="322"/>
      <c r="AP40" s="322">
        <f>SUM(AP41:AV49)</f>
        <v>0</v>
      </c>
      <c r="AQ40" s="322"/>
      <c r="AR40" s="322"/>
      <c r="AS40" s="322"/>
      <c r="AT40" s="322"/>
      <c r="AU40" s="322"/>
      <c r="AV40" s="322"/>
      <c r="AW40" s="322">
        <f>SUM(AW41:BC49)</f>
        <v>0</v>
      </c>
      <c r="AX40" s="322"/>
      <c r="AY40" s="322"/>
      <c r="AZ40" s="322"/>
      <c r="BA40" s="322"/>
      <c r="BB40" s="322"/>
      <c r="BC40" s="322"/>
      <c r="BD40" s="322">
        <f>SUM(BD41:BJ49)</f>
        <v>0</v>
      </c>
      <c r="BE40" s="322"/>
      <c r="BF40" s="322"/>
      <c r="BG40" s="322"/>
      <c r="BH40" s="322"/>
      <c r="BI40" s="322"/>
      <c r="BJ40" s="322"/>
      <c r="BK40" s="322">
        <f t="shared" si="4"/>
        <v>0</v>
      </c>
      <c r="BL40" s="322"/>
      <c r="BM40" s="322"/>
      <c r="BN40" s="322"/>
      <c r="BO40" s="322"/>
      <c r="BP40" s="322"/>
      <c r="BQ40" s="323"/>
    </row>
    <row r="41" spans="1:69" s="36" customFormat="1" ht="18" customHeight="1" x14ac:dyDescent="0.25">
      <c r="A41" s="4"/>
      <c r="B41" s="5"/>
      <c r="C41" s="38" t="s">
        <v>433</v>
      </c>
      <c r="D41" s="23"/>
      <c r="E41" s="23"/>
      <c r="F41" s="23"/>
      <c r="G41" s="23"/>
      <c r="H41" s="23"/>
      <c r="I41" s="23"/>
      <c r="J41" s="23"/>
      <c r="K41" s="23"/>
      <c r="L41" s="23"/>
      <c r="M41" s="23"/>
      <c r="N41" s="23"/>
      <c r="O41" s="23"/>
      <c r="P41" s="23"/>
      <c r="Q41" s="23"/>
      <c r="R41" s="23"/>
      <c r="S41" s="23"/>
      <c r="T41" s="23"/>
      <c r="U41" s="23"/>
      <c r="V41" s="23"/>
      <c r="W41" s="23"/>
      <c r="X41" s="23"/>
      <c r="Y41" s="23"/>
      <c r="Z41" s="23"/>
      <c r="AA41" s="31"/>
      <c r="AB41" s="279"/>
      <c r="AC41" s="279"/>
      <c r="AD41" s="279"/>
      <c r="AE41" s="279"/>
      <c r="AF41" s="279"/>
      <c r="AG41" s="279"/>
      <c r="AH41" s="279"/>
      <c r="AI41" s="279"/>
      <c r="AJ41" s="279"/>
      <c r="AK41" s="279"/>
      <c r="AL41" s="279"/>
      <c r="AM41" s="279"/>
      <c r="AN41" s="279"/>
      <c r="AO41" s="279"/>
      <c r="AP41" s="388"/>
      <c r="AQ41" s="386"/>
      <c r="AR41" s="386"/>
      <c r="AS41" s="386"/>
      <c r="AT41" s="386"/>
      <c r="AU41" s="386"/>
      <c r="AV41" s="387"/>
      <c r="AW41" s="279"/>
      <c r="AX41" s="279"/>
      <c r="AY41" s="279"/>
      <c r="AZ41" s="279"/>
      <c r="BA41" s="279"/>
      <c r="BB41" s="279"/>
      <c r="BC41" s="279"/>
      <c r="BD41" s="279"/>
      <c r="BE41" s="279"/>
      <c r="BF41" s="279"/>
      <c r="BG41" s="279"/>
      <c r="BH41" s="279"/>
      <c r="BI41" s="279"/>
      <c r="BJ41" s="279"/>
      <c r="BK41" s="386">
        <f t="shared" si="4"/>
        <v>0</v>
      </c>
      <c r="BL41" s="386"/>
      <c r="BM41" s="386"/>
      <c r="BN41" s="386"/>
      <c r="BO41" s="386"/>
      <c r="BP41" s="386"/>
      <c r="BQ41" s="387"/>
    </row>
    <row r="42" spans="1:69" s="36" customFormat="1" ht="18" customHeight="1" x14ac:dyDescent="0.25">
      <c r="A42" s="4"/>
      <c r="B42" s="5"/>
      <c r="C42" s="38" t="s">
        <v>328</v>
      </c>
      <c r="D42" s="32"/>
      <c r="E42" s="32"/>
      <c r="F42" s="32"/>
      <c r="G42" s="32"/>
      <c r="H42" s="32"/>
      <c r="I42" s="32"/>
      <c r="J42" s="32"/>
      <c r="K42" s="32"/>
      <c r="L42" s="32"/>
      <c r="M42" s="32"/>
      <c r="N42" s="32"/>
      <c r="O42" s="32"/>
      <c r="P42" s="32"/>
      <c r="Q42" s="32"/>
      <c r="R42" s="32"/>
      <c r="S42" s="32"/>
      <c r="T42" s="32"/>
      <c r="U42" s="32"/>
      <c r="V42" s="32"/>
      <c r="W42" s="32"/>
      <c r="X42" s="32"/>
      <c r="Y42" s="32"/>
      <c r="Z42" s="32"/>
      <c r="AA42" s="33"/>
      <c r="AB42" s="279"/>
      <c r="AC42" s="279"/>
      <c r="AD42" s="279"/>
      <c r="AE42" s="279"/>
      <c r="AF42" s="279"/>
      <c r="AG42" s="279"/>
      <c r="AH42" s="279"/>
      <c r="AI42" s="279"/>
      <c r="AJ42" s="279"/>
      <c r="AK42" s="279"/>
      <c r="AL42" s="279"/>
      <c r="AM42" s="279"/>
      <c r="AN42" s="279"/>
      <c r="AO42" s="279"/>
      <c r="AP42" s="388"/>
      <c r="AQ42" s="386"/>
      <c r="AR42" s="386"/>
      <c r="AS42" s="386"/>
      <c r="AT42" s="386"/>
      <c r="AU42" s="386"/>
      <c r="AV42" s="387"/>
      <c r="AW42" s="279"/>
      <c r="AX42" s="279"/>
      <c r="AY42" s="279"/>
      <c r="AZ42" s="279"/>
      <c r="BA42" s="279"/>
      <c r="BB42" s="279"/>
      <c r="BC42" s="279"/>
      <c r="BD42" s="279"/>
      <c r="BE42" s="279"/>
      <c r="BF42" s="279"/>
      <c r="BG42" s="279"/>
      <c r="BH42" s="279"/>
      <c r="BI42" s="279"/>
      <c r="BJ42" s="279"/>
      <c r="BK42" s="386">
        <f t="shared" si="4"/>
        <v>0</v>
      </c>
      <c r="BL42" s="386"/>
      <c r="BM42" s="386"/>
      <c r="BN42" s="386"/>
      <c r="BO42" s="386"/>
      <c r="BP42" s="386"/>
      <c r="BQ42" s="387"/>
    </row>
    <row r="43" spans="1:69" s="36" customFormat="1" ht="18" customHeight="1" x14ac:dyDescent="0.25">
      <c r="A43" s="4"/>
      <c r="B43" s="5"/>
      <c r="C43" s="38" t="s">
        <v>19</v>
      </c>
      <c r="D43" s="32"/>
      <c r="E43" s="32"/>
      <c r="F43" s="32"/>
      <c r="G43" s="32"/>
      <c r="H43" s="32"/>
      <c r="I43" s="32"/>
      <c r="J43" s="32"/>
      <c r="K43" s="32"/>
      <c r="L43" s="32"/>
      <c r="M43" s="32"/>
      <c r="N43" s="32"/>
      <c r="O43" s="32"/>
      <c r="P43" s="32"/>
      <c r="Q43" s="32"/>
      <c r="R43" s="32"/>
      <c r="S43" s="32"/>
      <c r="T43" s="32"/>
      <c r="U43" s="32"/>
      <c r="V43" s="32"/>
      <c r="W43" s="32"/>
      <c r="X43" s="32"/>
      <c r="Y43" s="32"/>
      <c r="Z43" s="32"/>
      <c r="AA43" s="33"/>
      <c r="AB43" s="279"/>
      <c r="AC43" s="279"/>
      <c r="AD43" s="279"/>
      <c r="AE43" s="279"/>
      <c r="AF43" s="279"/>
      <c r="AG43" s="279"/>
      <c r="AH43" s="279"/>
      <c r="AI43" s="279"/>
      <c r="AJ43" s="279"/>
      <c r="AK43" s="279"/>
      <c r="AL43" s="279"/>
      <c r="AM43" s="279"/>
      <c r="AN43" s="279"/>
      <c r="AO43" s="279"/>
      <c r="AP43" s="388"/>
      <c r="AQ43" s="386"/>
      <c r="AR43" s="386"/>
      <c r="AS43" s="386"/>
      <c r="AT43" s="386"/>
      <c r="AU43" s="386"/>
      <c r="AV43" s="387"/>
      <c r="AW43" s="279"/>
      <c r="AX43" s="279"/>
      <c r="AY43" s="279"/>
      <c r="AZ43" s="279"/>
      <c r="BA43" s="279"/>
      <c r="BB43" s="279"/>
      <c r="BC43" s="279"/>
      <c r="BD43" s="279"/>
      <c r="BE43" s="279"/>
      <c r="BF43" s="279"/>
      <c r="BG43" s="279"/>
      <c r="BH43" s="279"/>
      <c r="BI43" s="279"/>
      <c r="BJ43" s="279"/>
      <c r="BK43" s="386">
        <f t="shared" si="4"/>
        <v>0</v>
      </c>
      <c r="BL43" s="386"/>
      <c r="BM43" s="386"/>
      <c r="BN43" s="386"/>
      <c r="BO43" s="386"/>
      <c r="BP43" s="386"/>
      <c r="BQ43" s="387"/>
    </row>
    <row r="44" spans="1:69" s="36" customFormat="1" ht="18" customHeight="1" x14ac:dyDescent="0.25">
      <c r="A44" s="4"/>
      <c r="B44" s="5"/>
      <c r="C44" s="38" t="s">
        <v>20</v>
      </c>
      <c r="D44" s="32"/>
      <c r="E44" s="32"/>
      <c r="F44" s="32"/>
      <c r="G44" s="32"/>
      <c r="H44" s="32"/>
      <c r="I44" s="32"/>
      <c r="J44" s="32"/>
      <c r="K44" s="32"/>
      <c r="L44" s="32"/>
      <c r="M44" s="32"/>
      <c r="N44" s="32"/>
      <c r="O44" s="32"/>
      <c r="P44" s="32"/>
      <c r="Q44" s="32"/>
      <c r="R44" s="32"/>
      <c r="S44" s="32"/>
      <c r="T44" s="32"/>
      <c r="U44" s="32"/>
      <c r="V44" s="32"/>
      <c r="W44" s="32"/>
      <c r="X44" s="32"/>
      <c r="Y44" s="32"/>
      <c r="Z44" s="32"/>
      <c r="AA44" s="33"/>
      <c r="AB44" s="279"/>
      <c r="AC44" s="279"/>
      <c r="AD44" s="279"/>
      <c r="AE44" s="279"/>
      <c r="AF44" s="279"/>
      <c r="AG44" s="279"/>
      <c r="AH44" s="279"/>
      <c r="AI44" s="279"/>
      <c r="AJ44" s="279"/>
      <c r="AK44" s="279"/>
      <c r="AL44" s="279"/>
      <c r="AM44" s="279"/>
      <c r="AN44" s="279"/>
      <c r="AO44" s="279"/>
      <c r="AP44" s="388"/>
      <c r="AQ44" s="386"/>
      <c r="AR44" s="386"/>
      <c r="AS44" s="386"/>
      <c r="AT44" s="386"/>
      <c r="AU44" s="386"/>
      <c r="AV44" s="387"/>
      <c r="AW44" s="279"/>
      <c r="AX44" s="279"/>
      <c r="AY44" s="279"/>
      <c r="AZ44" s="279"/>
      <c r="BA44" s="279"/>
      <c r="BB44" s="279"/>
      <c r="BC44" s="279"/>
      <c r="BD44" s="279"/>
      <c r="BE44" s="279"/>
      <c r="BF44" s="279"/>
      <c r="BG44" s="279"/>
      <c r="BH44" s="279"/>
      <c r="BI44" s="279"/>
      <c r="BJ44" s="279"/>
      <c r="BK44" s="386">
        <f t="shared" si="4"/>
        <v>0</v>
      </c>
      <c r="BL44" s="386"/>
      <c r="BM44" s="386"/>
      <c r="BN44" s="386"/>
      <c r="BO44" s="386"/>
      <c r="BP44" s="386"/>
      <c r="BQ44" s="387"/>
    </row>
    <row r="45" spans="1:69" s="36" customFormat="1" ht="18" customHeight="1" x14ac:dyDescent="0.25">
      <c r="A45" s="4"/>
      <c r="B45" s="5"/>
      <c r="C45" s="37" t="s">
        <v>21</v>
      </c>
      <c r="D45" s="32"/>
      <c r="E45" s="32"/>
      <c r="F45" s="32"/>
      <c r="G45" s="32"/>
      <c r="H45" s="32"/>
      <c r="I45" s="32"/>
      <c r="J45" s="32"/>
      <c r="K45" s="32"/>
      <c r="L45" s="32"/>
      <c r="M45" s="32"/>
      <c r="N45" s="32"/>
      <c r="O45" s="32"/>
      <c r="P45" s="32"/>
      <c r="Q45" s="32"/>
      <c r="R45" s="32"/>
      <c r="S45" s="32"/>
      <c r="T45" s="32"/>
      <c r="U45" s="32"/>
      <c r="V45" s="32"/>
      <c r="W45" s="32"/>
      <c r="X45" s="32"/>
      <c r="Y45" s="32"/>
      <c r="Z45" s="32"/>
      <c r="AA45" s="33"/>
      <c r="AB45" s="279"/>
      <c r="AC45" s="279"/>
      <c r="AD45" s="279"/>
      <c r="AE45" s="279"/>
      <c r="AF45" s="279"/>
      <c r="AG45" s="279"/>
      <c r="AH45" s="279"/>
      <c r="AI45" s="279"/>
      <c r="AJ45" s="279"/>
      <c r="AK45" s="279"/>
      <c r="AL45" s="279"/>
      <c r="AM45" s="279"/>
      <c r="AN45" s="279"/>
      <c r="AO45" s="279"/>
      <c r="AP45" s="388"/>
      <c r="AQ45" s="386"/>
      <c r="AR45" s="386"/>
      <c r="AS45" s="386"/>
      <c r="AT45" s="386"/>
      <c r="AU45" s="386"/>
      <c r="AV45" s="387"/>
      <c r="AW45" s="279"/>
      <c r="AX45" s="279"/>
      <c r="AY45" s="279"/>
      <c r="AZ45" s="279"/>
      <c r="BA45" s="279"/>
      <c r="BB45" s="279"/>
      <c r="BC45" s="279"/>
      <c r="BD45" s="279"/>
      <c r="BE45" s="279"/>
      <c r="BF45" s="279"/>
      <c r="BG45" s="279"/>
      <c r="BH45" s="279"/>
      <c r="BI45" s="279"/>
      <c r="BJ45" s="279"/>
      <c r="BK45" s="386">
        <f t="shared" si="4"/>
        <v>0</v>
      </c>
      <c r="BL45" s="386"/>
      <c r="BM45" s="386"/>
      <c r="BN45" s="386"/>
      <c r="BO45" s="386"/>
      <c r="BP45" s="386"/>
      <c r="BQ45" s="387"/>
    </row>
    <row r="46" spans="1:69" s="36" customFormat="1" ht="18" customHeight="1" x14ac:dyDescent="0.25">
      <c r="A46" s="4"/>
      <c r="B46" s="5"/>
      <c r="C46" s="37" t="s">
        <v>434</v>
      </c>
      <c r="D46" s="32"/>
      <c r="E46" s="32"/>
      <c r="F46" s="32"/>
      <c r="G46" s="32"/>
      <c r="H46" s="32"/>
      <c r="I46" s="32"/>
      <c r="J46" s="32"/>
      <c r="K46" s="32"/>
      <c r="L46" s="32"/>
      <c r="M46" s="32"/>
      <c r="N46" s="32"/>
      <c r="O46" s="32"/>
      <c r="P46" s="32"/>
      <c r="Q46" s="32"/>
      <c r="R46" s="32"/>
      <c r="S46" s="32"/>
      <c r="T46" s="32"/>
      <c r="U46" s="32"/>
      <c r="V46" s="32"/>
      <c r="W46" s="32"/>
      <c r="X46" s="32"/>
      <c r="Y46" s="32"/>
      <c r="Z46" s="32"/>
      <c r="AA46" s="33"/>
      <c r="AB46" s="279"/>
      <c r="AC46" s="279"/>
      <c r="AD46" s="279"/>
      <c r="AE46" s="279"/>
      <c r="AF46" s="279"/>
      <c r="AG46" s="279"/>
      <c r="AH46" s="279"/>
      <c r="AI46" s="279"/>
      <c r="AJ46" s="279"/>
      <c r="AK46" s="279"/>
      <c r="AL46" s="279"/>
      <c r="AM46" s="279"/>
      <c r="AN46" s="279"/>
      <c r="AO46" s="279"/>
      <c r="AP46" s="388"/>
      <c r="AQ46" s="386"/>
      <c r="AR46" s="386"/>
      <c r="AS46" s="386"/>
      <c r="AT46" s="386"/>
      <c r="AU46" s="386"/>
      <c r="AV46" s="387"/>
      <c r="AW46" s="279"/>
      <c r="AX46" s="279"/>
      <c r="AY46" s="279"/>
      <c r="AZ46" s="279"/>
      <c r="BA46" s="279"/>
      <c r="BB46" s="279"/>
      <c r="BC46" s="279"/>
      <c r="BD46" s="279"/>
      <c r="BE46" s="279"/>
      <c r="BF46" s="279"/>
      <c r="BG46" s="279"/>
      <c r="BH46" s="279"/>
      <c r="BI46" s="279"/>
      <c r="BJ46" s="279"/>
      <c r="BK46" s="386">
        <f t="shared" ref="BK46:BK48" si="5">AP46-AW46</f>
        <v>0</v>
      </c>
      <c r="BL46" s="386"/>
      <c r="BM46" s="386"/>
      <c r="BN46" s="386"/>
      <c r="BO46" s="386"/>
      <c r="BP46" s="386"/>
      <c r="BQ46" s="387"/>
    </row>
    <row r="47" spans="1:69" s="36" customFormat="1" ht="18" customHeight="1" x14ac:dyDescent="0.25">
      <c r="A47" s="4"/>
      <c r="B47" s="5"/>
      <c r="C47" s="37" t="s">
        <v>23</v>
      </c>
      <c r="D47" s="32"/>
      <c r="E47" s="32"/>
      <c r="F47" s="32"/>
      <c r="G47" s="32"/>
      <c r="H47" s="32"/>
      <c r="I47" s="32"/>
      <c r="J47" s="32"/>
      <c r="K47" s="32"/>
      <c r="L47" s="32"/>
      <c r="M47" s="32"/>
      <c r="N47" s="32"/>
      <c r="O47" s="32"/>
      <c r="P47" s="32"/>
      <c r="Q47" s="32"/>
      <c r="R47" s="32"/>
      <c r="S47" s="32"/>
      <c r="T47" s="32"/>
      <c r="U47" s="32"/>
      <c r="V47" s="32"/>
      <c r="W47" s="32"/>
      <c r="X47" s="32"/>
      <c r="Y47" s="32"/>
      <c r="Z47" s="32"/>
      <c r="AA47" s="33"/>
      <c r="AB47" s="279"/>
      <c r="AC47" s="279"/>
      <c r="AD47" s="279"/>
      <c r="AE47" s="279"/>
      <c r="AF47" s="279"/>
      <c r="AG47" s="279"/>
      <c r="AH47" s="279"/>
      <c r="AI47" s="279"/>
      <c r="AJ47" s="279"/>
      <c r="AK47" s="279"/>
      <c r="AL47" s="279"/>
      <c r="AM47" s="279"/>
      <c r="AN47" s="279"/>
      <c r="AO47" s="279"/>
      <c r="AP47" s="388"/>
      <c r="AQ47" s="386"/>
      <c r="AR47" s="386"/>
      <c r="AS47" s="386"/>
      <c r="AT47" s="386"/>
      <c r="AU47" s="386"/>
      <c r="AV47" s="387"/>
      <c r="AW47" s="279"/>
      <c r="AX47" s="279"/>
      <c r="AY47" s="279"/>
      <c r="AZ47" s="279"/>
      <c r="BA47" s="279"/>
      <c r="BB47" s="279"/>
      <c r="BC47" s="279"/>
      <c r="BD47" s="279"/>
      <c r="BE47" s="279"/>
      <c r="BF47" s="279"/>
      <c r="BG47" s="279"/>
      <c r="BH47" s="279"/>
      <c r="BI47" s="279"/>
      <c r="BJ47" s="279"/>
      <c r="BK47" s="386">
        <f t="shared" si="5"/>
        <v>0</v>
      </c>
      <c r="BL47" s="386"/>
      <c r="BM47" s="386"/>
      <c r="BN47" s="386"/>
      <c r="BO47" s="386"/>
      <c r="BP47" s="386"/>
      <c r="BQ47" s="387"/>
    </row>
    <row r="48" spans="1:69" s="36" customFormat="1" ht="18" customHeight="1" x14ac:dyDescent="0.25">
      <c r="A48" s="4"/>
      <c r="B48" s="5"/>
      <c r="C48" s="37" t="s">
        <v>24</v>
      </c>
      <c r="D48" s="32"/>
      <c r="E48" s="32"/>
      <c r="F48" s="32"/>
      <c r="G48" s="32"/>
      <c r="H48" s="32"/>
      <c r="I48" s="32"/>
      <c r="J48" s="32"/>
      <c r="K48" s="32"/>
      <c r="L48" s="32"/>
      <c r="M48" s="32"/>
      <c r="N48" s="32"/>
      <c r="O48" s="32"/>
      <c r="P48" s="32"/>
      <c r="Q48" s="32"/>
      <c r="R48" s="32"/>
      <c r="S48" s="32"/>
      <c r="T48" s="32"/>
      <c r="U48" s="32"/>
      <c r="V48" s="32"/>
      <c r="W48" s="32"/>
      <c r="X48" s="32"/>
      <c r="Y48" s="32"/>
      <c r="Z48" s="32"/>
      <c r="AA48" s="33"/>
      <c r="AB48" s="279"/>
      <c r="AC48" s="279"/>
      <c r="AD48" s="279"/>
      <c r="AE48" s="279"/>
      <c r="AF48" s="279"/>
      <c r="AG48" s="279"/>
      <c r="AH48" s="279"/>
      <c r="AI48" s="279"/>
      <c r="AJ48" s="279"/>
      <c r="AK48" s="279"/>
      <c r="AL48" s="279"/>
      <c r="AM48" s="279"/>
      <c r="AN48" s="279"/>
      <c r="AO48" s="279"/>
      <c r="AP48" s="388"/>
      <c r="AQ48" s="386"/>
      <c r="AR48" s="386"/>
      <c r="AS48" s="386"/>
      <c r="AT48" s="386"/>
      <c r="AU48" s="386"/>
      <c r="AV48" s="387"/>
      <c r="AW48" s="279"/>
      <c r="AX48" s="279"/>
      <c r="AY48" s="279"/>
      <c r="AZ48" s="279"/>
      <c r="BA48" s="279"/>
      <c r="BB48" s="279"/>
      <c r="BC48" s="279"/>
      <c r="BD48" s="279"/>
      <c r="BE48" s="279"/>
      <c r="BF48" s="279"/>
      <c r="BG48" s="279"/>
      <c r="BH48" s="279"/>
      <c r="BI48" s="279"/>
      <c r="BJ48" s="279"/>
      <c r="BK48" s="386">
        <f t="shared" si="5"/>
        <v>0</v>
      </c>
      <c r="BL48" s="386"/>
      <c r="BM48" s="386"/>
      <c r="BN48" s="386"/>
      <c r="BO48" s="386"/>
      <c r="BP48" s="386"/>
      <c r="BQ48" s="387"/>
    </row>
    <row r="49" spans="1:69" s="36" customFormat="1" ht="18" customHeight="1" x14ac:dyDescent="0.25">
      <c r="A49" s="4"/>
      <c r="B49" s="5"/>
      <c r="C49" s="37" t="s">
        <v>329</v>
      </c>
      <c r="D49" s="32"/>
      <c r="E49" s="32"/>
      <c r="F49" s="32"/>
      <c r="G49" s="32"/>
      <c r="H49" s="32"/>
      <c r="I49" s="32"/>
      <c r="J49" s="32"/>
      <c r="K49" s="32"/>
      <c r="L49" s="32"/>
      <c r="M49" s="32"/>
      <c r="N49" s="32"/>
      <c r="O49" s="32"/>
      <c r="P49" s="32"/>
      <c r="Q49" s="32"/>
      <c r="R49" s="32"/>
      <c r="S49" s="32"/>
      <c r="T49" s="32"/>
      <c r="U49" s="32"/>
      <c r="V49" s="32"/>
      <c r="W49" s="32"/>
      <c r="X49" s="32"/>
      <c r="Y49" s="32"/>
      <c r="Z49" s="32"/>
      <c r="AA49" s="33"/>
      <c r="AB49" s="279"/>
      <c r="AC49" s="279"/>
      <c r="AD49" s="279"/>
      <c r="AE49" s="279"/>
      <c r="AF49" s="279"/>
      <c r="AG49" s="279"/>
      <c r="AH49" s="279"/>
      <c r="AI49" s="279"/>
      <c r="AJ49" s="279"/>
      <c r="AK49" s="279"/>
      <c r="AL49" s="279"/>
      <c r="AM49" s="279"/>
      <c r="AN49" s="279"/>
      <c r="AO49" s="279"/>
      <c r="AP49" s="388"/>
      <c r="AQ49" s="386"/>
      <c r="AR49" s="386"/>
      <c r="AS49" s="386"/>
      <c r="AT49" s="386"/>
      <c r="AU49" s="386"/>
      <c r="AV49" s="387"/>
      <c r="AW49" s="279"/>
      <c r="AX49" s="279"/>
      <c r="AY49" s="279"/>
      <c r="AZ49" s="279"/>
      <c r="BA49" s="279"/>
      <c r="BB49" s="279"/>
      <c r="BC49" s="279"/>
      <c r="BD49" s="279"/>
      <c r="BE49" s="279"/>
      <c r="BF49" s="279"/>
      <c r="BG49" s="279"/>
      <c r="BH49" s="279"/>
      <c r="BI49" s="279"/>
      <c r="BJ49" s="279"/>
      <c r="BK49" s="386">
        <f t="shared" ref="BK49:BK55" si="6">AP49-AW49</f>
        <v>0</v>
      </c>
      <c r="BL49" s="386"/>
      <c r="BM49" s="386"/>
      <c r="BN49" s="386"/>
      <c r="BO49" s="386"/>
      <c r="BP49" s="386"/>
      <c r="BQ49" s="387"/>
    </row>
    <row r="50" spans="1:69" s="28" customFormat="1" ht="18" customHeight="1" x14ac:dyDescent="0.25">
      <c r="A50" s="24" t="s">
        <v>435</v>
      </c>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322">
        <f>SUM(AB51:AH59)</f>
        <v>64740</v>
      </c>
      <c r="AC50" s="322"/>
      <c r="AD50" s="322"/>
      <c r="AE50" s="322"/>
      <c r="AF50" s="322"/>
      <c r="AG50" s="322"/>
      <c r="AH50" s="322"/>
      <c r="AI50" s="322">
        <f>SUM(AI51:AO59)</f>
        <v>0</v>
      </c>
      <c r="AJ50" s="322"/>
      <c r="AK50" s="322"/>
      <c r="AL50" s="322"/>
      <c r="AM50" s="322"/>
      <c r="AN50" s="322"/>
      <c r="AO50" s="322"/>
      <c r="AP50" s="322">
        <f>SUM(AP51:AV59)</f>
        <v>64740</v>
      </c>
      <c r="AQ50" s="322"/>
      <c r="AR50" s="322"/>
      <c r="AS50" s="322"/>
      <c r="AT50" s="322"/>
      <c r="AU50" s="322"/>
      <c r="AV50" s="322"/>
      <c r="AW50" s="322">
        <f>SUM(AW51:BC59)</f>
        <v>-107731.99</v>
      </c>
      <c r="AX50" s="322"/>
      <c r="AY50" s="322"/>
      <c r="AZ50" s="322"/>
      <c r="BA50" s="322"/>
      <c r="BB50" s="322"/>
      <c r="BC50" s="322"/>
      <c r="BD50" s="322">
        <f>SUM(BD51:BJ59)</f>
        <v>-107731.99</v>
      </c>
      <c r="BE50" s="322"/>
      <c r="BF50" s="322"/>
      <c r="BG50" s="322"/>
      <c r="BH50" s="322"/>
      <c r="BI50" s="322"/>
      <c r="BJ50" s="322"/>
      <c r="BK50" s="322">
        <f t="shared" si="6"/>
        <v>172471.99</v>
      </c>
      <c r="BL50" s="322"/>
      <c r="BM50" s="322"/>
      <c r="BN50" s="322"/>
      <c r="BO50" s="322"/>
      <c r="BP50" s="322"/>
      <c r="BQ50" s="323"/>
    </row>
    <row r="51" spans="1:69" s="36" customFormat="1" ht="18" customHeight="1" x14ac:dyDescent="0.25">
      <c r="A51" s="4"/>
      <c r="B51" s="5"/>
      <c r="C51" s="38" t="s">
        <v>436</v>
      </c>
      <c r="D51" s="23"/>
      <c r="E51" s="23"/>
      <c r="F51" s="23"/>
      <c r="G51" s="23"/>
      <c r="H51" s="23"/>
      <c r="I51" s="23"/>
      <c r="J51" s="23"/>
      <c r="K51" s="23"/>
      <c r="L51" s="23"/>
      <c r="M51" s="23"/>
      <c r="N51" s="23"/>
      <c r="O51" s="23"/>
      <c r="P51" s="23"/>
      <c r="Q51" s="23"/>
      <c r="R51" s="23"/>
      <c r="S51" s="23"/>
      <c r="T51" s="23"/>
      <c r="U51" s="23"/>
      <c r="V51" s="23"/>
      <c r="W51" s="23"/>
      <c r="X51" s="23"/>
      <c r="Y51" s="23"/>
      <c r="Z51" s="23"/>
      <c r="AA51" s="31"/>
      <c r="AB51" s="279">
        <v>64740</v>
      </c>
      <c r="AC51" s="279"/>
      <c r="AD51" s="279"/>
      <c r="AE51" s="279"/>
      <c r="AF51" s="279"/>
      <c r="AG51" s="279"/>
      <c r="AH51" s="279"/>
      <c r="AI51" s="279"/>
      <c r="AJ51" s="279"/>
      <c r="AK51" s="279"/>
      <c r="AL51" s="279"/>
      <c r="AM51" s="279"/>
      <c r="AN51" s="279"/>
      <c r="AO51" s="279"/>
      <c r="AP51" s="388">
        <v>64740</v>
      </c>
      <c r="AQ51" s="386"/>
      <c r="AR51" s="386"/>
      <c r="AS51" s="386"/>
      <c r="AT51" s="386"/>
      <c r="AU51" s="386"/>
      <c r="AV51" s="387"/>
      <c r="AW51" s="279">
        <v>-89090.3</v>
      </c>
      <c r="AX51" s="279"/>
      <c r="AY51" s="279"/>
      <c r="AZ51" s="279"/>
      <c r="BA51" s="279"/>
      <c r="BB51" s="279"/>
      <c r="BC51" s="279"/>
      <c r="BD51" s="279">
        <v>-89090.3</v>
      </c>
      <c r="BE51" s="279"/>
      <c r="BF51" s="279"/>
      <c r="BG51" s="279"/>
      <c r="BH51" s="279"/>
      <c r="BI51" s="279"/>
      <c r="BJ51" s="279"/>
      <c r="BK51" s="386">
        <f t="shared" si="6"/>
        <v>153830.29999999999</v>
      </c>
      <c r="BL51" s="386"/>
      <c r="BM51" s="386"/>
      <c r="BN51" s="386"/>
      <c r="BO51" s="386"/>
      <c r="BP51" s="386"/>
      <c r="BQ51" s="387"/>
    </row>
    <row r="52" spans="1:69" s="36" customFormat="1" ht="18" customHeight="1" x14ac:dyDescent="0.25">
      <c r="A52" s="4"/>
      <c r="B52" s="5"/>
      <c r="C52" s="38" t="s">
        <v>437</v>
      </c>
      <c r="D52" s="32"/>
      <c r="E52" s="32"/>
      <c r="F52" s="32"/>
      <c r="G52" s="32"/>
      <c r="H52" s="32"/>
      <c r="I52" s="32"/>
      <c r="J52" s="32"/>
      <c r="K52" s="32"/>
      <c r="L52" s="32"/>
      <c r="M52" s="32"/>
      <c r="N52" s="32"/>
      <c r="O52" s="32"/>
      <c r="P52" s="32"/>
      <c r="Q52" s="32"/>
      <c r="R52" s="32"/>
      <c r="S52" s="32"/>
      <c r="T52" s="32"/>
      <c r="U52" s="32"/>
      <c r="V52" s="32"/>
      <c r="W52" s="32"/>
      <c r="X52" s="32"/>
      <c r="Y52" s="32"/>
      <c r="Z52" s="32"/>
      <c r="AA52" s="33"/>
      <c r="AB52" s="279"/>
      <c r="AC52" s="279"/>
      <c r="AD52" s="279"/>
      <c r="AE52" s="279"/>
      <c r="AF52" s="279"/>
      <c r="AG52" s="279"/>
      <c r="AH52" s="279"/>
      <c r="AI52" s="279"/>
      <c r="AJ52" s="279"/>
      <c r="AK52" s="279"/>
      <c r="AL52" s="279"/>
      <c r="AM52" s="279"/>
      <c r="AN52" s="279"/>
      <c r="AO52" s="279"/>
      <c r="AP52" s="388"/>
      <c r="AQ52" s="386"/>
      <c r="AR52" s="386"/>
      <c r="AS52" s="386"/>
      <c r="AT52" s="386"/>
      <c r="AU52" s="386"/>
      <c r="AV52" s="387"/>
      <c r="AW52" s="279"/>
      <c r="AX52" s="279"/>
      <c r="AY52" s="279"/>
      <c r="AZ52" s="279"/>
      <c r="BA52" s="279"/>
      <c r="BB52" s="279"/>
      <c r="BC52" s="279"/>
      <c r="BD52" s="279"/>
      <c r="BE52" s="279"/>
      <c r="BF52" s="279"/>
      <c r="BG52" s="279"/>
      <c r="BH52" s="279"/>
      <c r="BI52" s="279"/>
      <c r="BJ52" s="279"/>
      <c r="BK52" s="386">
        <f t="shared" si="6"/>
        <v>0</v>
      </c>
      <c r="BL52" s="386"/>
      <c r="BM52" s="386"/>
      <c r="BN52" s="386"/>
      <c r="BO52" s="386"/>
      <c r="BP52" s="386"/>
      <c r="BQ52" s="387"/>
    </row>
    <row r="53" spans="1:69" s="36" customFormat="1" ht="18" customHeight="1" x14ac:dyDescent="0.25">
      <c r="A53" s="4"/>
      <c r="B53" s="5"/>
      <c r="C53" s="38" t="s">
        <v>438</v>
      </c>
      <c r="D53" s="32"/>
      <c r="E53" s="32"/>
      <c r="F53" s="32"/>
      <c r="G53" s="32"/>
      <c r="H53" s="32"/>
      <c r="I53" s="32"/>
      <c r="J53" s="32"/>
      <c r="K53" s="32"/>
      <c r="L53" s="32"/>
      <c r="M53" s="32"/>
      <c r="N53" s="32"/>
      <c r="O53" s="32"/>
      <c r="P53" s="32"/>
      <c r="Q53" s="32"/>
      <c r="R53" s="32"/>
      <c r="S53" s="32"/>
      <c r="T53" s="32"/>
      <c r="U53" s="32"/>
      <c r="V53" s="32"/>
      <c r="W53" s="32"/>
      <c r="X53" s="32"/>
      <c r="Y53" s="32"/>
      <c r="Z53" s="32"/>
      <c r="AA53" s="33"/>
      <c r="AB53" s="279"/>
      <c r="AC53" s="279"/>
      <c r="AD53" s="279"/>
      <c r="AE53" s="279"/>
      <c r="AF53" s="279"/>
      <c r="AG53" s="279"/>
      <c r="AH53" s="279"/>
      <c r="AI53" s="279"/>
      <c r="AJ53" s="279"/>
      <c r="AK53" s="279"/>
      <c r="AL53" s="279"/>
      <c r="AM53" s="279"/>
      <c r="AN53" s="279"/>
      <c r="AO53" s="279"/>
      <c r="AP53" s="388"/>
      <c r="AQ53" s="386"/>
      <c r="AR53" s="386"/>
      <c r="AS53" s="386"/>
      <c r="AT53" s="386"/>
      <c r="AU53" s="386"/>
      <c r="AV53" s="387"/>
      <c r="AW53" s="279"/>
      <c r="AX53" s="279"/>
      <c r="AY53" s="279"/>
      <c r="AZ53" s="279"/>
      <c r="BA53" s="279"/>
      <c r="BB53" s="279"/>
      <c r="BC53" s="279"/>
      <c r="BD53" s="279"/>
      <c r="BE53" s="279"/>
      <c r="BF53" s="279"/>
      <c r="BG53" s="279"/>
      <c r="BH53" s="279"/>
      <c r="BI53" s="279"/>
      <c r="BJ53" s="279"/>
      <c r="BK53" s="386">
        <f t="shared" si="6"/>
        <v>0</v>
      </c>
      <c r="BL53" s="386"/>
      <c r="BM53" s="386"/>
      <c r="BN53" s="386"/>
      <c r="BO53" s="386"/>
      <c r="BP53" s="386"/>
      <c r="BQ53" s="387"/>
    </row>
    <row r="54" spans="1:69" s="36" customFormat="1" ht="18" customHeight="1" x14ac:dyDescent="0.25">
      <c r="A54" s="4"/>
      <c r="B54" s="5"/>
      <c r="C54" s="38" t="s">
        <v>439</v>
      </c>
      <c r="D54" s="32"/>
      <c r="E54" s="32"/>
      <c r="F54" s="32"/>
      <c r="G54" s="32"/>
      <c r="H54" s="32"/>
      <c r="I54" s="32"/>
      <c r="J54" s="32"/>
      <c r="K54" s="32"/>
      <c r="L54" s="32"/>
      <c r="M54" s="32"/>
      <c r="N54" s="32"/>
      <c r="O54" s="32"/>
      <c r="P54" s="32"/>
      <c r="Q54" s="32"/>
      <c r="R54" s="32"/>
      <c r="S54" s="32"/>
      <c r="T54" s="32"/>
      <c r="U54" s="32"/>
      <c r="V54" s="32"/>
      <c r="W54" s="32"/>
      <c r="X54" s="32"/>
      <c r="Y54" s="32"/>
      <c r="Z54" s="32"/>
      <c r="AA54" s="33"/>
      <c r="AB54" s="279"/>
      <c r="AC54" s="279"/>
      <c r="AD54" s="279"/>
      <c r="AE54" s="279"/>
      <c r="AF54" s="279"/>
      <c r="AG54" s="279"/>
      <c r="AH54" s="279"/>
      <c r="AI54" s="279"/>
      <c r="AJ54" s="279"/>
      <c r="AK54" s="279"/>
      <c r="AL54" s="279"/>
      <c r="AM54" s="279"/>
      <c r="AN54" s="279"/>
      <c r="AO54" s="279"/>
      <c r="AP54" s="388"/>
      <c r="AQ54" s="386"/>
      <c r="AR54" s="386"/>
      <c r="AS54" s="386"/>
      <c r="AT54" s="386"/>
      <c r="AU54" s="386"/>
      <c r="AV54" s="387"/>
      <c r="AW54" s="279"/>
      <c r="AX54" s="279"/>
      <c r="AY54" s="279"/>
      <c r="AZ54" s="279"/>
      <c r="BA54" s="279"/>
      <c r="BB54" s="279"/>
      <c r="BC54" s="279"/>
      <c r="BD54" s="279"/>
      <c r="BE54" s="279"/>
      <c r="BF54" s="279"/>
      <c r="BG54" s="279"/>
      <c r="BH54" s="279"/>
      <c r="BI54" s="279"/>
      <c r="BJ54" s="279"/>
      <c r="BK54" s="386">
        <f t="shared" si="6"/>
        <v>0</v>
      </c>
      <c r="BL54" s="386"/>
      <c r="BM54" s="386"/>
      <c r="BN54" s="386"/>
      <c r="BO54" s="386"/>
      <c r="BP54" s="386"/>
      <c r="BQ54" s="387"/>
    </row>
    <row r="55" spans="1:69" s="36" customFormat="1" ht="18" customHeight="1" x14ac:dyDescent="0.25">
      <c r="A55" s="4"/>
      <c r="B55" s="5"/>
      <c r="C55" s="37" t="s">
        <v>440</v>
      </c>
      <c r="D55" s="32"/>
      <c r="E55" s="32"/>
      <c r="F55" s="32"/>
      <c r="G55" s="32"/>
      <c r="H55" s="32"/>
      <c r="I55" s="32"/>
      <c r="J55" s="32"/>
      <c r="K55" s="32"/>
      <c r="L55" s="32"/>
      <c r="M55" s="32"/>
      <c r="N55" s="32"/>
      <c r="O55" s="32"/>
      <c r="P55" s="32"/>
      <c r="Q55" s="32"/>
      <c r="R55" s="32"/>
      <c r="S55" s="32"/>
      <c r="T55" s="32"/>
      <c r="U55" s="32"/>
      <c r="V55" s="32"/>
      <c r="W55" s="32"/>
      <c r="X55" s="32"/>
      <c r="Y55" s="32"/>
      <c r="Z55" s="32"/>
      <c r="AA55" s="33"/>
      <c r="AB55" s="279"/>
      <c r="AC55" s="279"/>
      <c r="AD55" s="279"/>
      <c r="AE55" s="279"/>
      <c r="AF55" s="279"/>
      <c r="AG55" s="279"/>
      <c r="AH55" s="279"/>
      <c r="AI55" s="279"/>
      <c r="AJ55" s="279"/>
      <c r="AK55" s="279"/>
      <c r="AL55" s="279"/>
      <c r="AM55" s="279"/>
      <c r="AN55" s="279"/>
      <c r="AO55" s="279"/>
      <c r="AP55" s="388"/>
      <c r="AQ55" s="386"/>
      <c r="AR55" s="386"/>
      <c r="AS55" s="386"/>
      <c r="AT55" s="386"/>
      <c r="AU55" s="386"/>
      <c r="AV55" s="387"/>
      <c r="AW55" s="279"/>
      <c r="AX55" s="279"/>
      <c r="AY55" s="279"/>
      <c r="AZ55" s="279"/>
      <c r="BA55" s="279"/>
      <c r="BB55" s="279"/>
      <c r="BC55" s="279"/>
      <c r="BD55" s="279"/>
      <c r="BE55" s="279"/>
      <c r="BF55" s="279"/>
      <c r="BG55" s="279"/>
      <c r="BH55" s="279"/>
      <c r="BI55" s="279"/>
      <c r="BJ55" s="279"/>
      <c r="BK55" s="386">
        <f t="shared" si="6"/>
        <v>0</v>
      </c>
      <c r="BL55" s="386"/>
      <c r="BM55" s="386"/>
      <c r="BN55" s="386"/>
      <c r="BO55" s="386"/>
      <c r="BP55" s="386"/>
      <c r="BQ55" s="387"/>
    </row>
    <row r="56" spans="1:69" s="36" customFormat="1" ht="18" customHeight="1" x14ac:dyDescent="0.25">
      <c r="A56" s="4"/>
      <c r="B56" s="5"/>
      <c r="C56" s="37" t="s">
        <v>441</v>
      </c>
      <c r="D56" s="32"/>
      <c r="E56" s="32"/>
      <c r="F56" s="32"/>
      <c r="G56" s="32"/>
      <c r="H56" s="32"/>
      <c r="I56" s="32"/>
      <c r="J56" s="32"/>
      <c r="K56" s="32"/>
      <c r="L56" s="32"/>
      <c r="M56" s="32"/>
      <c r="N56" s="32"/>
      <c r="O56" s="32"/>
      <c r="P56" s="32"/>
      <c r="Q56" s="32"/>
      <c r="R56" s="32"/>
      <c r="S56" s="32"/>
      <c r="T56" s="32"/>
      <c r="U56" s="32"/>
      <c r="V56" s="32"/>
      <c r="W56" s="32"/>
      <c r="X56" s="32"/>
      <c r="Y56" s="32"/>
      <c r="Z56" s="32"/>
      <c r="AA56" s="33"/>
      <c r="AB56" s="279"/>
      <c r="AC56" s="279"/>
      <c r="AD56" s="279"/>
      <c r="AE56" s="279"/>
      <c r="AF56" s="279"/>
      <c r="AG56" s="279"/>
      <c r="AH56" s="279"/>
      <c r="AI56" s="279"/>
      <c r="AJ56" s="279"/>
      <c r="AK56" s="279"/>
      <c r="AL56" s="279"/>
      <c r="AM56" s="279"/>
      <c r="AN56" s="279"/>
      <c r="AO56" s="279"/>
      <c r="AP56" s="388"/>
      <c r="AQ56" s="386"/>
      <c r="AR56" s="386"/>
      <c r="AS56" s="386"/>
      <c r="AT56" s="386"/>
      <c r="AU56" s="386"/>
      <c r="AV56" s="387"/>
      <c r="AW56" s="279">
        <v>-18641.689999999999</v>
      </c>
      <c r="AX56" s="279"/>
      <c r="AY56" s="279"/>
      <c r="AZ56" s="279"/>
      <c r="BA56" s="279"/>
      <c r="BB56" s="279"/>
      <c r="BC56" s="279"/>
      <c r="BD56" s="279">
        <v>-18641.689999999999</v>
      </c>
      <c r="BE56" s="279"/>
      <c r="BF56" s="279"/>
      <c r="BG56" s="279"/>
      <c r="BH56" s="279"/>
      <c r="BI56" s="279"/>
      <c r="BJ56" s="279"/>
      <c r="BK56" s="386">
        <f t="shared" ref="BK56:BK58" si="7">AP56-AW56</f>
        <v>18641.689999999999</v>
      </c>
      <c r="BL56" s="386"/>
      <c r="BM56" s="386"/>
      <c r="BN56" s="386"/>
      <c r="BO56" s="386"/>
      <c r="BP56" s="386"/>
      <c r="BQ56" s="387"/>
    </row>
    <row r="57" spans="1:69" s="36" customFormat="1" ht="18" customHeight="1" x14ac:dyDescent="0.25">
      <c r="A57" s="4"/>
      <c r="B57" s="5"/>
      <c r="C57" s="37" t="s">
        <v>442</v>
      </c>
      <c r="D57" s="32"/>
      <c r="E57" s="32"/>
      <c r="F57" s="32"/>
      <c r="G57" s="32"/>
      <c r="H57" s="32"/>
      <c r="I57" s="32"/>
      <c r="J57" s="32"/>
      <c r="K57" s="32"/>
      <c r="L57" s="32"/>
      <c r="M57" s="32"/>
      <c r="N57" s="32"/>
      <c r="O57" s="32"/>
      <c r="P57" s="32"/>
      <c r="Q57" s="32"/>
      <c r="R57" s="32"/>
      <c r="S57" s="32"/>
      <c r="T57" s="32"/>
      <c r="U57" s="32"/>
      <c r="V57" s="32"/>
      <c r="W57" s="32"/>
      <c r="X57" s="32"/>
      <c r="Y57" s="32"/>
      <c r="Z57" s="32"/>
      <c r="AA57" s="33"/>
      <c r="AB57" s="279"/>
      <c r="AC57" s="279"/>
      <c r="AD57" s="279"/>
      <c r="AE57" s="279"/>
      <c r="AF57" s="279"/>
      <c r="AG57" s="279"/>
      <c r="AH57" s="279"/>
      <c r="AI57" s="279"/>
      <c r="AJ57" s="279"/>
      <c r="AK57" s="279"/>
      <c r="AL57" s="279"/>
      <c r="AM57" s="279"/>
      <c r="AN57" s="279"/>
      <c r="AO57" s="279"/>
      <c r="AP57" s="388"/>
      <c r="AQ57" s="386"/>
      <c r="AR57" s="386"/>
      <c r="AS57" s="386"/>
      <c r="AT57" s="386"/>
      <c r="AU57" s="386"/>
      <c r="AV57" s="387"/>
      <c r="AW57" s="279"/>
      <c r="AX57" s="279"/>
      <c r="AY57" s="279"/>
      <c r="AZ57" s="279"/>
      <c r="BA57" s="279"/>
      <c r="BB57" s="279"/>
      <c r="BC57" s="279"/>
      <c r="BD57" s="279"/>
      <c r="BE57" s="279"/>
      <c r="BF57" s="279"/>
      <c r="BG57" s="279"/>
      <c r="BH57" s="279"/>
      <c r="BI57" s="279"/>
      <c r="BJ57" s="279"/>
      <c r="BK57" s="386">
        <f t="shared" si="7"/>
        <v>0</v>
      </c>
      <c r="BL57" s="386"/>
      <c r="BM57" s="386"/>
      <c r="BN57" s="386"/>
      <c r="BO57" s="386"/>
      <c r="BP57" s="386"/>
      <c r="BQ57" s="387"/>
    </row>
    <row r="58" spans="1:69" s="36" customFormat="1" ht="18" customHeight="1" x14ac:dyDescent="0.25">
      <c r="A58" s="4"/>
      <c r="B58" s="5"/>
      <c r="C58" s="37" t="s">
        <v>443</v>
      </c>
      <c r="D58" s="32"/>
      <c r="E58" s="32"/>
      <c r="F58" s="32"/>
      <c r="G58" s="32"/>
      <c r="H58" s="32"/>
      <c r="I58" s="32"/>
      <c r="J58" s="32"/>
      <c r="K58" s="32"/>
      <c r="L58" s="32"/>
      <c r="M58" s="32"/>
      <c r="N58" s="32"/>
      <c r="O58" s="32"/>
      <c r="P58" s="32"/>
      <c r="Q58" s="32"/>
      <c r="R58" s="32"/>
      <c r="S58" s="32"/>
      <c r="T58" s="32"/>
      <c r="U58" s="32"/>
      <c r="V58" s="32"/>
      <c r="W58" s="32"/>
      <c r="X58" s="32"/>
      <c r="Y58" s="32"/>
      <c r="Z58" s="32"/>
      <c r="AA58" s="33"/>
      <c r="AB58" s="279"/>
      <c r="AC58" s="279"/>
      <c r="AD58" s="279"/>
      <c r="AE58" s="279"/>
      <c r="AF58" s="279"/>
      <c r="AG58" s="279"/>
      <c r="AH58" s="279"/>
      <c r="AI58" s="279"/>
      <c r="AJ58" s="279"/>
      <c r="AK58" s="279"/>
      <c r="AL58" s="279"/>
      <c r="AM58" s="279"/>
      <c r="AN58" s="279"/>
      <c r="AO58" s="279"/>
      <c r="AP58" s="388"/>
      <c r="AQ58" s="386"/>
      <c r="AR58" s="386"/>
      <c r="AS58" s="386"/>
      <c r="AT58" s="386"/>
      <c r="AU58" s="386"/>
      <c r="AV58" s="387"/>
      <c r="AW58" s="279"/>
      <c r="AX58" s="279"/>
      <c r="AY58" s="279"/>
      <c r="AZ58" s="279"/>
      <c r="BA58" s="279"/>
      <c r="BB58" s="279"/>
      <c r="BC58" s="279"/>
      <c r="BD58" s="279"/>
      <c r="BE58" s="279"/>
      <c r="BF58" s="279"/>
      <c r="BG58" s="279"/>
      <c r="BH58" s="279"/>
      <c r="BI58" s="279"/>
      <c r="BJ58" s="279"/>
      <c r="BK58" s="386">
        <f t="shared" si="7"/>
        <v>0</v>
      </c>
      <c r="BL58" s="386"/>
      <c r="BM58" s="386"/>
      <c r="BN58" s="386"/>
      <c r="BO58" s="386"/>
      <c r="BP58" s="386"/>
      <c r="BQ58" s="387"/>
    </row>
    <row r="59" spans="1:69" s="36" customFormat="1" ht="18" customHeight="1" x14ac:dyDescent="0.25">
      <c r="A59" s="4"/>
      <c r="B59" s="5"/>
      <c r="C59" s="37" t="s">
        <v>444</v>
      </c>
      <c r="D59" s="32"/>
      <c r="E59" s="32"/>
      <c r="F59" s="32"/>
      <c r="G59" s="32"/>
      <c r="H59" s="32"/>
      <c r="I59" s="32"/>
      <c r="J59" s="32"/>
      <c r="K59" s="32"/>
      <c r="L59" s="32"/>
      <c r="M59" s="32"/>
      <c r="N59" s="32"/>
      <c r="O59" s="32"/>
      <c r="P59" s="32"/>
      <c r="Q59" s="32"/>
      <c r="R59" s="32"/>
      <c r="S59" s="32"/>
      <c r="T59" s="32"/>
      <c r="U59" s="32"/>
      <c r="V59" s="32"/>
      <c r="W59" s="32"/>
      <c r="X59" s="32"/>
      <c r="Y59" s="32"/>
      <c r="Z59" s="32"/>
      <c r="AA59" s="33"/>
      <c r="AB59" s="279"/>
      <c r="AC59" s="279"/>
      <c r="AD59" s="279"/>
      <c r="AE59" s="279"/>
      <c r="AF59" s="279"/>
      <c r="AG59" s="279"/>
      <c r="AH59" s="279"/>
      <c r="AI59" s="279"/>
      <c r="AJ59" s="279"/>
      <c r="AK59" s="279"/>
      <c r="AL59" s="279"/>
      <c r="AM59" s="279"/>
      <c r="AN59" s="279"/>
      <c r="AO59" s="279"/>
      <c r="AP59" s="350">
        <f>AB59+AI59</f>
        <v>0</v>
      </c>
      <c r="AQ59" s="322"/>
      <c r="AR59" s="322"/>
      <c r="AS59" s="322"/>
      <c r="AT59" s="322"/>
      <c r="AU59" s="322"/>
      <c r="AV59" s="323"/>
      <c r="AW59" s="279"/>
      <c r="AX59" s="279"/>
      <c r="AY59" s="279"/>
      <c r="AZ59" s="279"/>
      <c r="BA59" s="279"/>
      <c r="BB59" s="279"/>
      <c r="BC59" s="279"/>
      <c r="BD59" s="279"/>
      <c r="BE59" s="279"/>
      <c r="BF59" s="279"/>
      <c r="BG59" s="279"/>
      <c r="BH59" s="279"/>
      <c r="BI59" s="279"/>
      <c r="BJ59" s="279"/>
      <c r="BK59" s="322">
        <f t="shared" ref="BK59:BK69" si="8">AP59-AW59</f>
        <v>0</v>
      </c>
      <c r="BL59" s="322"/>
      <c r="BM59" s="322"/>
      <c r="BN59" s="322"/>
      <c r="BO59" s="322"/>
      <c r="BP59" s="322"/>
      <c r="BQ59" s="323"/>
    </row>
    <row r="60" spans="1:69" s="28" customFormat="1" ht="18" customHeight="1" x14ac:dyDescent="0.25">
      <c r="A60" s="24" t="s">
        <v>343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322">
        <f>SUM(AB61:AH63)</f>
        <v>64740</v>
      </c>
      <c r="AC60" s="322"/>
      <c r="AD60" s="322"/>
      <c r="AE60" s="322"/>
      <c r="AF60" s="322"/>
      <c r="AG60" s="322"/>
      <c r="AH60" s="322"/>
      <c r="AI60" s="322">
        <f>SUM(AI61:AO63)</f>
        <v>0</v>
      </c>
      <c r="AJ60" s="322"/>
      <c r="AK60" s="322"/>
      <c r="AL60" s="322"/>
      <c r="AM60" s="322"/>
      <c r="AN60" s="322"/>
      <c r="AO60" s="322"/>
      <c r="AP60" s="322">
        <f>SUM(AP61:AV63)</f>
        <v>64740</v>
      </c>
      <c r="AQ60" s="322"/>
      <c r="AR60" s="322"/>
      <c r="AS60" s="322"/>
      <c r="AT60" s="322"/>
      <c r="AU60" s="322"/>
      <c r="AV60" s="322"/>
      <c r="AW60" s="322">
        <f>SUM(AW61:BC63)</f>
        <v>0</v>
      </c>
      <c r="AX60" s="322"/>
      <c r="AY60" s="322"/>
      <c r="AZ60" s="322"/>
      <c r="BA60" s="322"/>
      <c r="BB60" s="322"/>
      <c r="BC60" s="322"/>
      <c r="BD60" s="322">
        <f>SUM(BD61:BJ63)</f>
        <v>0</v>
      </c>
      <c r="BE60" s="322"/>
      <c r="BF60" s="322"/>
      <c r="BG60" s="322"/>
      <c r="BH60" s="322"/>
      <c r="BI60" s="322"/>
      <c r="BJ60" s="322"/>
      <c r="BK60" s="322">
        <f t="shared" si="8"/>
        <v>64740</v>
      </c>
      <c r="BL60" s="322"/>
      <c r="BM60" s="322"/>
      <c r="BN60" s="322"/>
      <c r="BO60" s="322"/>
      <c r="BP60" s="322"/>
      <c r="BQ60" s="323"/>
    </row>
    <row r="61" spans="1:69" s="36" customFormat="1" ht="18" customHeight="1" x14ac:dyDescent="0.25">
      <c r="A61" s="4"/>
      <c r="B61" s="5"/>
      <c r="C61" s="38" t="s">
        <v>546</v>
      </c>
      <c r="D61" s="23"/>
      <c r="E61" s="23"/>
      <c r="F61" s="23"/>
      <c r="G61" s="23"/>
      <c r="H61" s="23"/>
      <c r="I61" s="23"/>
      <c r="J61" s="23"/>
      <c r="K61" s="23"/>
      <c r="L61" s="23"/>
      <c r="M61" s="23"/>
      <c r="N61" s="23"/>
      <c r="O61" s="23"/>
      <c r="P61" s="23"/>
      <c r="Q61" s="23"/>
      <c r="R61" s="23"/>
      <c r="S61" s="23"/>
      <c r="T61" s="23"/>
      <c r="U61" s="23"/>
      <c r="V61" s="23"/>
      <c r="W61" s="23"/>
      <c r="X61" s="23"/>
      <c r="Y61" s="23"/>
      <c r="Z61" s="23"/>
      <c r="AA61" s="31"/>
      <c r="AB61" s="279">
        <v>64740</v>
      </c>
      <c r="AC61" s="279"/>
      <c r="AD61" s="279"/>
      <c r="AE61" s="279"/>
      <c r="AF61" s="279"/>
      <c r="AG61" s="279"/>
      <c r="AH61" s="279"/>
      <c r="AI61" s="279"/>
      <c r="AJ61" s="279"/>
      <c r="AK61" s="279"/>
      <c r="AL61" s="279"/>
      <c r="AM61" s="279"/>
      <c r="AN61" s="279"/>
      <c r="AO61" s="279"/>
      <c r="AP61" s="388">
        <v>64740</v>
      </c>
      <c r="AQ61" s="386"/>
      <c r="AR61" s="386"/>
      <c r="AS61" s="386"/>
      <c r="AT61" s="386"/>
      <c r="AU61" s="386"/>
      <c r="AV61" s="387"/>
      <c r="AW61" s="279"/>
      <c r="AX61" s="279"/>
      <c r="AY61" s="279"/>
      <c r="AZ61" s="279"/>
      <c r="BA61" s="279"/>
      <c r="BB61" s="279"/>
      <c r="BC61" s="279"/>
      <c r="BD61" s="279"/>
      <c r="BE61" s="279"/>
      <c r="BF61" s="279"/>
      <c r="BG61" s="279"/>
      <c r="BH61" s="279"/>
      <c r="BI61" s="279"/>
      <c r="BJ61" s="279"/>
      <c r="BK61" s="386">
        <f t="shared" si="8"/>
        <v>64740</v>
      </c>
      <c r="BL61" s="386"/>
      <c r="BM61" s="386"/>
      <c r="BN61" s="386"/>
      <c r="BO61" s="386"/>
      <c r="BP61" s="386"/>
      <c r="BQ61" s="387"/>
    </row>
    <row r="62" spans="1:69" s="36" customFormat="1" ht="18" customHeight="1" x14ac:dyDescent="0.25">
      <c r="A62" s="4"/>
      <c r="B62" s="5"/>
      <c r="C62" s="38" t="s">
        <v>445</v>
      </c>
      <c r="D62" s="32"/>
      <c r="E62" s="32"/>
      <c r="F62" s="32"/>
      <c r="G62" s="32"/>
      <c r="H62" s="32"/>
      <c r="I62" s="32"/>
      <c r="J62" s="32"/>
      <c r="K62" s="32"/>
      <c r="L62" s="32"/>
      <c r="M62" s="32"/>
      <c r="N62" s="32"/>
      <c r="O62" s="32"/>
      <c r="P62" s="32"/>
      <c r="Q62" s="32"/>
      <c r="R62" s="32"/>
      <c r="S62" s="32"/>
      <c r="T62" s="32"/>
      <c r="U62" s="32"/>
      <c r="V62" s="32"/>
      <c r="W62" s="32"/>
      <c r="X62" s="32"/>
      <c r="Y62" s="32"/>
      <c r="Z62" s="32"/>
      <c r="AA62" s="33"/>
      <c r="AB62" s="279"/>
      <c r="AC62" s="279"/>
      <c r="AD62" s="279"/>
      <c r="AE62" s="279"/>
      <c r="AF62" s="279"/>
      <c r="AG62" s="279"/>
      <c r="AH62" s="279"/>
      <c r="AI62" s="279"/>
      <c r="AJ62" s="279"/>
      <c r="AK62" s="279"/>
      <c r="AL62" s="279"/>
      <c r="AM62" s="279"/>
      <c r="AN62" s="279"/>
      <c r="AO62" s="279"/>
      <c r="AP62" s="388">
        <f>AB62+AI62</f>
        <v>0</v>
      </c>
      <c r="AQ62" s="386"/>
      <c r="AR62" s="386"/>
      <c r="AS62" s="386"/>
      <c r="AT62" s="386"/>
      <c r="AU62" s="386"/>
      <c r="AV62" s="387"/>
      <c r="AW62" s="279"/>
      <c r="AX62" s="279"/>
      <c r="AY62" s="279"/>
      <c r="AZ62" s="279"/>
      <c r="BA62" s="279"/>
      <c r="BB62" s="279"/>
      <c r="BC62" s="279"/>
      <c r="BD62" s="279"/>
      <c r="BE62" s="279"/>
      <c r="BF62" s="279"/>
      <c r="BG62" s="279"/>
      <c r="BH62" s="279"/>
      <c r="BI62" s="279"/>
      <c r="BJ62" s="279"/>
      <c r="BK62" s="386">
        <f t="shared" si="8"/>
        <v>0</v>
      </c>
      <c r="BL62" s="386"/>
      <c r="BM62" s="386"/>
      <c r="BN62" s="386"/>
      <c r="BO62" s="386"/>
      <c r="BP62" s="386"/>
      <c r="BQ62" s="387"/>
    </row>
    <row r="63" spans="1:69" s="36" customFormat="1" ht="18" customHeight="1" x14ac:dyDescent="0.25">
      <c r="A63" s="4"/>
      <c r="B63" s="5"/>
      <c r="C63" s="38" t="s">
        <v>446</v>
      </c>
      <c r="D63" s="32"/>
      <c r="E63" s="32"/>
      <c r="F63" s="32"/>
      <c r="G63" s="32"/>
      <c r="H63" s="32"/>
      <c r="I63" s="32"/>
      <c r="J63" s="32"/>
      <c r="K63" s="32"/>
      <c r="L63" s="32"/>
      <c r="M63" s="32"/>
      <c r="N63" s="32"/>
      <c r="O63" s="32"/>
      <c r="P63" s="32"/>
      <c r="Q63" s="32"/>
      <c r="R63" s="32"/>
      <c r="S63" s="32"/>
      <c r="T63" s="32"/>
      <c r="U63" s="32"/>
      <c r="V63" s="32"/>
      <c r="W63" s="32"/>
      <c r="X63" s="32"/>
      <c r="Y63" s="32"/>
      <c r="Z63" s="32"/>
      <c r="AA63" s="33"/>
      <c r="AB63" s="279"/>
      <c r="AC63" s="279"/>
      <c r="AD63" s="279"/>
      <c r="AE63" s="279"/>
      <c r="AF63" s="279"/>
      <c r="AG63" s="279"/>
      <c r="AH63" s="279"/>
      <c r="AI63" s="279"/>
      <c r="AJ63" s="279"/>
      <c r="AK63" s="279"/>
      <c r="AL63" s="279"/>
      <c r="AM63" s="279"/>
      <c r="AN63" s="279"/>
      <c r="AO63" s="279"/>
      <c r="AP63" s="388">
        <f>AB63+AI63</f>
        <v>0</v>
      </c>
      <c r="AQ63" s="386"/>
      <c r="AR63" s="386"/>
      <c r="AS63" s="386"/>
      <c r="AT63" s="386"/>
      <c r="AU63" s="386"/>
      <c r="AV63" s="387"/>
      <c r="AW63" s="279"/>
      <c r="AX63" s="279"/>
      <c r="AY63" s="279"/>
      <c r="AZ63" s="279"/>
      <c r="BA63" s="279"/>
      <c r="BB63" s="279"/>
      <c r="BC63" s="279"/>
      <c r="BD63" s="279"/>
      <c r="BE63" s="279"/>
      <c r="BF63" s="279"/>
      <c r="BG63" s="279"/>
      <c r="BH63" s="279"/>
      <c r="BI63" s="279"/>
      <c r="BJ63" s="279"/>
      <c r="BK63" s="386">
        <f t="shared" si="8"/>
        <v>0</v>
      </c>
      <c r="BL63" s="386"/>
      <c r="BM63" s="386"/>
      <c r="BN63" s="386"/>
      <c r="BO63" s="386"/>
      <c r="BP63" s="386"/>
      <c r="BQ63" s="387"/>
    </row>
    <row r="64" spans="1:69" s="28" customFormat="1" ht="18" customHeight="1" x14ac:dyDescent="0.25">
      <c r="A64" s="24" t="s">
        <v>447</v>
      </c>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322">
        <f>SUM(AB65:AH71)</f>
        <v>0</v>
      </c>
      <c r="AC64" s="322"/>
      <c r="AD64" s="322"/>
      <c r="AE64" s="322"/>
      <c r="AF64" s="322"/>
      <c r="AG64" s="322"/>
      <c r="AH64" s="322"/>
      <c r="AI64" s="322">
        <f>SUM(AI65:AO71)</f>
        <v>0</v>
      </c>
      <c r="AJ64" s="322"/>
      <c r="AK64" s="322"/>
      <c r="AL64" s="322"/>
      <c r="AM64" s="322"/>
      <c r="AN64" s="322"/>
      <c r="AO64" s="322"/>
      <c r="AP64" s="322">
        <f>SUM(AP65:AV71)</f>
        <v>0</v>
      </c>
      <c r="AQ64" s="322"/>
      <c r="AR64" s="322"/>
      <c r="AS64" s="322"/>
      <c r="AT64" s="322"/>
      <c r="AU64" s="322"/>
      <c r="AV64" s="322"/>
      <c r="AW64" s="286">
        <f>SUM(AW65:BC71)</f>
        <v>0</v>
      </c>
      <c r="AX64" s="286"/>
      <c r="AY64" s="286"/>
      <c r="AZ64" s="286"/>
      <c r="BA64" s="286"/>
      <c r="BB64" s="286"/>
      <c r="BC64" s="286"/>
      <c r="BD64" s="286">
        <f>SUM(BD65:BJ71)</f>
        <v>0</v>
      </c>
      <c r="BE64" s="286"/>
      <c r="BF64" s="286"/>
      <c r="BG64" s="286"/>
      <c r="BH64" s="286"/>
      <c r="BI64" s="286"/>
      <c r="BJ64" s="286"/>
      <c r="BK64" s="322">
        <f t="shared" si="8"/>
        <v>0</v>
      </c>
      <c r="BL64" s="322"/>
      <c r="BM64" s="322"/>
      <c r="BN64" s="322"/>
      <c r="BO64" s="322"/>
      <c r="BP64" s="322"/>
      <c r="BQ64" s="323"/>
    </row>
    <row r="65" spans="1:69" s="36" customFormat="1" ht="18" customHeight="1" x14ac:dyDescent="0.25">
      <c r="A65" s="4"/>
      <c r="B65" s="5"/>
      <c r="C65" s="38" t="s">
        <v>448</v>
      </c>
      <c r="D65" s="23"/>
      <c r="E65" s="23"/>
      <c r="F65" s="23"/>
      <c r="G65" s="23"/>
      <c r="H65" s="23"/>
      <c r="I65" s="23"/>
      <c r="J65" s="23"/>
      <c r="K65" s="23"/>
      <c r="L65" s="23"/>
      <c r="M65" s="23"/>
      <c r="N65" s="23"/>
      <c r="O65" s="23"/>
      <c r="P65" s="23"/>
      <c r="Q65" s="23"/>
      <c r="R65" s="23"/>
      <c r="S65" s="23"/>
      <c r="T65" s="23"/>
      <c r="U65" s="23"/>
      <c r="V65" s="23"/>
      <c r="W65" s="23"/>
      <c r="X65" s="23"/>
      <c r="Y65" s="23"/>
      <c r="Z65" s="23"/>
      <c r="AA65" s="31"/>
      <c r="AB65" s="279"/>
      <c r="AC65" s="279"/>
      <c r="AD65" s="279"/>
      <c r="AE65" s="279"/>
      <c r="AF65" s="279"/>
      <c r="AG65" s="279"/>
      <c r="AH65" s="279"/>
      <c r="AI65" s="279"/>
      <c r="AJ65" s="279"/>
      <c r="AK65" s="279"/>
      <c r="AL65" s="279"/>
      <c r="AM65" s="279"/>
      <c r="AN65" s="279"/>
      <c r="AO65" s="279"/>
      <c r="AP65" s="388">
        <f>AB65+AI65</f>
        <v>0</v>
      </c>
      <c r="AQ65" s="386"/>
      <c r="AR65" s="386"/>
      <c r="AS65" s="386"/>
      <c r="AT65" s="386"/>
      <c r="AU65" s="386"/>
      <c r="AV65" s="387"/>
      <c r="AW65" s="279"/>
      <c r="AX65" s="279"/>
      <c r="AY65" s="279"/>
      <c r="AZ65" s="279"/>
      <c r="BA65" s="279"/>
      <c r="BB65" s="279"/>
      <c r="BC65" s="279"/>
      <c r="BD65" s="279"/>
      <c r="BE65" s="279"/>
      <c r="BF65" s="279"/>
      <c r="BG65" s="279"/>
      <c r="BH65" s="279"/>
      <c r="BI65" s="279"/>
      <c r="BJ65" s="279"/>
      <c r="BK65" s="386">
        <f t="shared" si="8"/>
        <v>0</v>
      </c>
      <c r="BL65" s="386"/>
      <c r="BM65" s="386"/>
      <c r="BN65" s="386"/>
      <c r="BO65" s="386"/>
      <c r="BP65" s="386"/>
      <c r="BQ65" s="387"/>
    </row>
    <row r="66" spans="1:69" s="36" customFormat="1" ht="18" customHeight="1" x14ac:dyDescent="0.25">
      <c r="A66" s="4"/>
      <c r="B66" s="5"/>
      <c r="C66" s="38" t="s">
        <v>449</v>
      </c>
      <c r="D66" s="32"/>
      <c r="E66" s="32"/>
      <c r="F66" s="32"/>
      <c r="G66" s="32"/>
      <c r="H66" s="32"/>
      <c r="I66" s="32"/>
      <c r="J66" s="32"/>
      <c r="K66" s="32"/>
      <c r="L66" s="32"/>
      <c r="M66" s="32"/>
      <c r="N66" s="32"/>
      <c r="O66" s="32"/>
      <c r="P66" s="32"/>
      <c r="Q66" s="32"/>
      <c r="R66" s="32"/>
      <c r="S66" s="32"/>
      <c r="T66" s="32"/>
      <c r="U66" s="32"/>
      <c r="V66" s="32"/>
      <c r="W66" s="32"/>
      <c r="X66" s="32"/>
      <c r="Y66" s="32"/>
      <c r="Z66" s="32"/>
      <c r="AA66" s="33"/>
      <c r="AB66" s="279"/>
      <c r="AC66" s="279"/>
      <c r="AD66" s="279"/>
      <c r="AE66" s="279"/>
      <c r="AF66" s="279"/>
      <c r="AG66" s="279"/>
      <c r="AH66" s="279"/>
      <c r="AI66" s="279"/>
      <c r="AJ66" s="279"/>
      <c r="AK66" s="279"/>
      <c r="AL66" s="279"/>
      <c r="AM66" s="279"/>
      <c r="AN66" s="279"/>
      <c r="AO66" s="279"/>
      <c r="AP66" s="388">
        <f>AB66+AI66</f>
        <v>0</v>
      </c>
      <c r="AQ66" s="386"/>
      <c r="AR66" s="386"/>
      <c r="AS66" s="386"/>
      <c r="AT66" s="386"/>
      <c r="AU66" s="386"/>
      <c r="AV66" s="387"/>
      <c r="AW66" s="279"/>
      <c r="AX66" s="279"/>
      <c r="AY66" s="279"/>
      <c r="AZ66" s="279"/>
      <c r="BA66" s="279"/>
      <c r="BB66" s="279"/>
      <c r="BC66" s="279"/>
      <c r="BD66" s="279"/>
      <c r="BE66" s="279"/>
      <c r="BF66" s="279"/>
      <c r="BG66" s="279"/>
      <c r="BH66" s="279"/>
      <c r="BI66" s="279"/>
      <c r="BJ66" s="279"/>
      <c r="BK66" s="386">
        <f t="shared" si="8"/>
        <v>0</v>
      </c>
      <c r="BL66" s="386"/>
      <c r="BM66" s="386"/>
      <c r="BN66" s="386"/>
      <c r="BO66" s="386"/>
      <c r="BP66" s="386"/>
      <c r="BQ66" s="387"/>
    </row>
    <row r="67" spans="1:69" s="36" customFormat="1" ht="18" customHeight="1" x14ac:dyDescent="0.25">
      <c r="A67" s="4"/>
      <c r="B67" s="5"/>
      <c r="C67" s="38" t="s">
        <v>450</v>
      </c>
      <c r="D67" s="32"/>
      <c r="E67" s="32"/>
      <c r="F67" s="32"/>
      <c r="G67" s="32"/>
      <c r="H67" s="32"/>
      <c r="I67" s="32"/>
      <c r="J67" s="32"/>
      <c r="K67" s="32"/>
      <c r="L67" s="32"/>
      <c r="M67" s="32"/>
      <c r="N67" s="32"/>
      <c r="O67" s="32"/>
      <c r="P67" s="32"/>
      <c r="Q67" s="32"/>
      <c r="R67" s="32"/>
      <c r="S67" s="32"/>
      <c r="T67" s="32"/>
      <c r="U67" s="32"/>
      <c r="V67" s="32"/>
      <c r="W67" s="32"/>
      <c r="X67" s="32"/>
      <c r="Y67" s="32"/>
      <c r="Z67" s="32"/>
      <c r="AA67" s="33"/>
      <c r="AB67" s="279"/>
      <c r="AC67" s="279"/>
      <c r="AD67" s="279"/>
      <c r="AE67" s="279"/>
      <c r="AF67" s="279"/>
      <c r="AG67" s="279"/>
      <c r="AH67" s="279"/>
      <c r="AI67" s="279"/>
      <c r="AJ67" s="279"/>
      <c r="AK67" s="279"/>
      <c r="AL67" s="279"/>
      <c r="AM67" s="279"/>
      <c r="AN67" s="279"/>
      <c r="AO67" s="279"/>
      <c r="AP67" s="388">
        <f>AB67+AI67</f>
        <v>0</v>
      </c>
      <c r="AQ67" s="386"/>
      <c r="AR67" s="386"/>
      <c r="AS67" s="386"/>
      <c r="AT67" s="386"/>
      <c r="AU67" s="386"/>
      <c r="AV67" s="387"/>
      <c r="AW67" s="279"/>
      <c r="AX67" s="279"/>
      <c r="AY67" s="279"/>
      <c r="AZ67" s="279"/>
      <c r="BA67" s="279"/>
      <c r="BB67" s="279"/>
      <c r="BC67" s="279"/>
      <c r="BD67" s="279"/>
      <c r="BE67" s="279"/>
      <c r="BF67" s="279"/>
      <c r="BG67" s="279"/>
      <c r="BH67" s="279"/>
      <c r="BI67" s="279"/>
      <c r="BJ67" s="279"/>
      <c r="BK67" s="386">
        <f t="shared" si="8"/>
        <v>0</v>
      </c>
      <c r="BL67" s="386"/>
      <c r="BM67" s="386"/>
      <c r="BN67" s="386"/>
      <c r="BO67" s="386"/>
      <c r="BP67" s="386"/>
      <c r="BQ67" s="387"/>
    </row>
    <row r="68" spans="1:69" s="36" customFormat="1" ht="18" customHeight="1" x14ac:dyDescent="0.25">
      <c r="A68" s="4"/>
      <c r="B68" s="5"/>
      <c r="C68" s="38" t="s">
        <v>547</v>
      </c>
      <c r="D68" s="32"/>
      <c r="E68" s="32"/>
      <c r="F68" s="32"/>
      <c r="G68" s="32"/>
      <c r="H68" s="32"/>
      <c r="I68" s="32"/>
      <c r="J68" s="32"/>
      <c r="K68" s="32"/>
      <c r="L68" s="32"/>
      <c r="M68" s="32"/>
      <c r="N68" s="32"/>
      <c r="O68" s="32"/>
      <c r="P68" s="32"/>
      <c r="Q68" s="32"/>
      <c r="R68" s="32"/>
      <c r="S68" s="32"/>
      <c r="T68" s="32"/>
      <c r="U68" s="32"/>
      <c r="V68" s="32"/>
      <c r="W68" s="32"/>
      <c r="X68" s="32"/>
      <c r="Y68" s="32"/>
      <c r="Z68" s="32"/>
      <c r="AA68" s="33"/>
      <c r="AB68" s="279"/>
      <c r="AC68" s="279"/>
      <c r="AD68" s="279"/>
      <c r="AE68" s="279"/>
      <c r="AF68" s="279"/>
      <c r="AG68" s="279"/>
      <c r="AH68" s="279"/>
      <c r="AI68" s="279"/>
      <c r="AJ68" s="279"/>
      <c r="AK68" s="279"/>
      <c r="AL68" s="279"/>
      <c r="AM68" s="279"/>
      <c r="AN68" s="279"/>
      <c r="AO68" s="279"/>
      <c r="AP68" s="388">
        <f>AB68+AI68</f>
        <v>0</v>
      </c>
      <c r="AQ68" s="386"/>
      <c r="AR68" s="386"/>
      <c r="AS68" s="386"/>
      <c r="AT68" s="386"/>
      <c r="AU68" s="386"/>
      <c r="AV68" s="387"/>
      <c r="AW68" s="279"/>
      <c r="AX68" s="279"/>
      <c r="AY68" s="279"/>
      <c r="AZ68" s="279"/>
      <c r="BA68" s="279"/>
      <c r="BB68" s="279"/>
      <c r="BC68" s="279"/>
      <c r="BD68" s="279"/>
      <c r="BE68" s="279"/>
      <c r="BF68" s="279"/>
      <c r="BG68" s="279"/>
      <c r="BH68" s="279"/>
      <c r="BI68" s="279"/>
      <c r="BJ68" s="279"/>
      <c r="BK68" s="386">
        <f t="shared" si="8"/>
        <v>0</v>
      </c>
      <c r="BL68" s="386"/>
      <c r="BM68" s="386"/>
      <c r="BN68" s="386"/>
      <c r="BO68" s="386"/>
      <c r="BP68" s="386"/>
      <c r="BQ68" s="387"/>
    </row>
    <row r="69" spans="1:69" s="36" customFormat="1" ht="18" customHeight="1" x14ac:dyDescent="0.25">
      <c r="A69" s="4"/>
      <c r="B69" s="5"/>
      <c r="C69" s="37" t="s">
        <v>451</v>
      </c>
      <c r="D69" s="32"/>
      <c r="E69" s="32"/>
      <c r="F69" s="32"/>
      <c r="G69" s="32"/>
      <c r="H69" s="32"/>
      <c r="I69" s="32"/>
      <c r="J69" s="32"/>
      <c r="K69" s="32"/>
      <c r="L69" s="32"/>
      <c r="M69" s="32"/>
      <c r="N69" s="32"/>
      <c r="O69" s="32"/>
      <c r="P69" s="32"/>
      <c r="Q69" s="32"/>
      <c r="R69" s="32"/>
      <c r="S69" s="32"/>
      <c r="T69" s="32"/>
      <c r="U69" s="32"/>
      <c r="V69" s="32"/>
      <c r="W69" s="32"/>
      <c r="X69" s="32"/>
      <c r="Y69" s="32"/>
      <c r="Z69" s="32"/>
      <c r="AA69" s="33"/>
      <c r="AB69" s="279"/>
      <c r="AC69" s="279"/>
      <c r="AD69" s="279"/>
      <c r="AE69" s="279"/>
      <c r="AF69" s="279"/>
      <c r="AG69" s="279"/>
      <c r="AH69" s="279"/>
      <c r="AI69" s="279"/>
      <c r="AJ69" s="279"/>
      <c r="AK69" s="279"/>
      <c r="AL69" s="279"/>
      <c r="AM69" s="279"/>
      <c r="AN69" s="279"/>
      <c r="AO69" s="279"/>
      <c r="AP69" s="388">
        <f>AB69+AI69</f>
        <v>0</v>
      </c>
      <c r="AQ69" s="386"/>
      <c r="AR69" s="386"/>
      <c r="AS69" s="386"/>
      <c r="AT69" s="386"/>
      <c r="AU69" s="386"/>
      <c r="AV69" s="387"/>
      <c r="AW69" s="279"/>
      <c r="AX69" s="279"/>
      <c r="AY69" s="279"/>
      <c r="AZ69" s="279"/>
      <c r="BA69" s="279"/>
      <c r="BB69" s="279"/>
      <c r="BC69" s="279"/>
      <c r="BD69" s="279"/>
      <c r="BE69" s="279"/>
      <c r="BF69" s="279"/>
      <c r="BG69" s="279"/>
      <c r="BH69" s="279"/>
      <c r="BI69" s="279"/>
      <c r="BJ69" s="279"/>
      <c r="BK69" s="386">
        <f t="shared" si="8"/>
        <v>0</v>
      </c>
      <c r="BL69" s="386"/>
      <c r="BM69" s="386"/>
      <c r="BN69" s="386"/>
      <c r="BO69" s="386"/>
      <c r="BP69" s="386"/>
      <c r="BQ69" s="387"/>
    </row>
    <row r="70" spans="1:69" s="36" customFormat="1" ht="18" customHeight="1" x14ac:dyDescent="0.25">
      <c r="A70" s="4"/>
      <c r="B70" s="5"/>
      <c r="C70" s="37" t="s">
        <v>452</v>
      </c>
      <c r="D70" s="32"/>
      <c r="E70" s="32"/>
      <c r="F70" s="32"/>
      <c r="G70" s="32"/>
      <c r="H70" s="32"/>
      <c r="I70" s="32"/>
      <c r="J70" s="32"/>
      <c r="K70" s="32"/>
      <c r="L70" s="32"/>
      <c r="M70" s="32"/>
      <c r="N70" s="32"/>
      <c r="O70" s="32"/>
      <c r="P70" s="32"/>
      <c r="Q70" s="32"/>
      <c r="R70" s="32"/>
      <c r="S70" s="32"/>
      <c r="T70" s="32"/>
      <c r="U70" s="32"/>
      <c r="V70" s="32"/>
      <c r="W70" s="32"/>
      <c r="X70" s="32"/>
      <c r="Y70" s="32"/>
      <c r="Z70" s="32"/>
      <c r="AA70" s="33"/>
      <c r="AB70" s="279"/>
      <c r="AC70" s="279"/>
      <c r="AD70" s="279"/>
      <c r="AE70" s="279"/>
      <c r="AF70" s="279"/>
      <c r="AG70" s="279"/>
      <c r="AH70" s="279"/>
      <c r="AI70" s="279"/>
      <c r="AJ70" s="279"/>
      <c r="AK70" s="279"/>
      <c r="AL70" s="279"/>
      <c r="AM70" s="279"/>
      <c r="AN70" s="279"/>
      <c r="AO70" s="279"/>
      <c r="AP70" s="388">
        <f t="shared" ref="AP70:AP71" si="9">AB70+AI70</f>
        <v>0</v>
      </c>
      <c r="AQ70" s="386"/>
      <c r="AR70" s="386"/>
      <c r="AS70" s="386"/>
      <c r="AT70" s="386"/>
      <c r="AU70" s="386"/>
      <c r="AV70" s="387"/>
      <c r="AW70" s="279"/>
      <c r="AX70" s="279"/>
      <c r="AY70" s="279"/>
      <c r="AZ70" s="279"/>
      <c r="BA70" s="279"/>
      <c r="BB70" s="279"/>
      <c r="BC70" s="279"/>
      <c r="BD70" s="279"/>
      <c r="BE70" s="279"/>
      <c r="BF70" s="279"/>
      <c r="BG70" s="279"/>
      <c r="BH70" s="279"/>
      <c r="BI70" s="279"/>
      <c r="BJ70" s="279"/>
      <c r="BK70" s="386">
        <f t="shared" ref="BK70:BK71" si="10">AP70-AW70</f>
        <v>0</v>
      </c>
      <c r="BL70" s="386"/>
      <c r="BM70" s="386"/>
      <c r="BN70" s="386"/>
      <c r="BO70" s="386"/>
      <c r="BP70" s="386"/>
      <c r="BQ70" s="387"/>
    </row>
    <row r="71" spans="1:69" s="36" customFormat="1" ht="18" customHeight="1" x14ac:dyDescent="0.25">
      <c r="A71" s="4"/>
      <c r="B71" s="5"/>
      <c r="C71" s="37" t="s">
        <v>453</v>
      </c>
      <c r="D71" s="32"/>
      <c r="E71" s="32"/>
      <c r="F71" s="32"/>
      <c r="G71" s="32"/>
      <c r="H71" s="32"/>
      <c r="I71" s="32"/>
      <c r="J71" s="32"/>
      <c r="K71" s="32"/>
      <c r="L71" s="32"/>
      <c r="M71" s="32"/>
      <c r="N71" s="32"/>
      <c r="O71" s="32"/>
      <c r="P71" s="32"/>
      <c r="Q71" s="32"/>
      <c r="R71" s="32"/>
      <c r="S71" s="32"/>
      <c r="T71" s="32"/>
      <c r="U71" s="32"/>
      <c r="V71" s="32"/>
      <c r="W71" s="32"/>
      <c r="X71" s="32"/>
      <c r="Y71" s="32"/>
      <c r="Z71" s="32"/>
      <c r="AA71" s="33"/>
      <c r="AB71" s="279"/>
      <c r="AC71" s="279"/>
      <c r="AD71" s="279"/>
      <c r="AE71" s="279"/>
      <c r="AF71" s="279"/>
      <c r="AG71" s="279"/>
      <c r="AH71" s="279"/>
      <c r="AI71" s="279"/>
      <c r="AJ71" s="279"/>
      <c r="AK71" s="279"/>
      <c r="AL71" s="279"/>
      <c r="AM71" s="279"/>
      <c r="AN71" s="279"/>
      <c r="AO71" s="279"/>
      <c r="AP71" s="388">
        <f t="shared" si="9"/>
        <v>0</v>
      </c>
      <c r="AQ71" s="386"/>
      <c r="AR71" s="386"/>
      <c r="AS71" s="386"/>
      <c r="AT71" s="386"/>
      <c r="AU71" s="386"/>
      <c r="AV71" s="387"/>
      <c r="AW71" s="279"/>
      <c r="AX71" s="279"/>
      <c r="AY71" s="279"/>
      <c r="AZ71" s="279"/>
      <c r="BA71" s="279"/>
      <c r="BB71" s="279"/>
      <c r="BC71" s="279"/>
      <c r="BD71" s="279"/>
      <c r="BE71" s="279"/>
      <c r="BF71" s="279"/>
      <c r="BG71" s="279"/>
      <c r="BH71" s="279"/>
      <c r="BI71" s="279"/>
      <c r="BJ71" s="279"/>
      <c r="BK71" s="386">
        <f t="shared" si="10"/>
        <v>0</v>
      </c>
      <c r="BL71" s="386"/>
      <c r="BM71" s="386"/>
      <c r="BN71" s="386"/>
      <c r="BO71" s="386"/>
      <c r="BP71" s="386"/>
      <c r="BQ71" s="387"/>
    </row>
    <row r="72" spans="1:69" s="28" customFormat="1" ht="18" customHeight="1" x14ac:dyDescent="0.25">
      <c r="A72" s="24" t="s">
        <v>10</v>
      </c>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322">
        <f>SUM(AB73:AH75)</f>
        <v>0</v>
      </c>
      <c r="AC72" s="322"/>
      <c r="AD72" s="322"/>
      <c r="AE72" s="322"/>
      <c r="AF72" s="322"/>
      <c r="AG72" s="322"/>
      <c r="AH72" s="322"/>
      <c r="AI72" s="322">
        <f>SUM(AI73:AO75)</f>
        <v>0</v>
      </c>
      <c r="AJ72" s="322"/>
      <c r="AK72" s="322"/>
      <c r="AL72" s="322"/>
      <c r="AM72" s="322"/>
      <c r="AN72" s="322"/>
      <c r="AO72" s="322"/>
      <c r="AP72" s="322">
        <f>SUM(AP73:AV75)</f>
        <v>0</v>
      </c>
      <c r="AQ72" s="322"/>
      <c r="AR72" s="322"/>
      <c r="AS72" s="322"/>
      <c r="AT72" s="322"/>
      <c r="AU72" s="322"/>
      <c r="AV72" s="322"/>
      <c r="AW72" s="322">
        <f>SUM(AW73:BC75)</f>
        <v>0</v>
      </c>
      <c r="AX72" s="322"/>
      <c r="AY72" s="322"/>
      <c r="AZ72" s="322"/>
      <c r="BA72" s="322"/>
      <c r="BB72" s="322"/>
      <c r="BC72" s="322"/>
      <c r="BD72" s="322">
        <f>SUM(BD73:BJ75)</f>
        <v>0</v>
      </c>
      <c r="BE72" s="322"/>
      <c r="BF72" s="322"/>
      <c r="BG72" s="322"/>
      <c r="BH72" s="322"/>
      <c r="BI72" s="322"/>
      <c r="BJ72" s="322"/>
      <c r="BK72" s="322">
        <f t="shared" ref="BK72:BK81" si="11">AP72-AW72</f>
        <v>0</v>
      </c>
      <c r="BL72" s="322"/>
      <c r="BM72" s="322"/>
      <c r="BN72" s="322"/>
      <c r="BO72" s="322"/>
      <c r="BP72" s="322"/>
      <c r="BQ72" s="323"/>
    </row>
    <row r="73" spans="1:69" s="36" customFormat="1" ht="18" customHeight="1" x14ac:dyDescent="0.25">
      <c r="A73" s="4"/>
      <c r="B73" s="5"/>
      <c r="C73" s="38" t="s">
        <v>26</v>
      </c>
      <c r="D73" s="23"/>
      <c r="E73" s="23"/>
      <c r="F73" s="23"/>
      <c r="G73" s="23"/>
      <c r="H73" s="23"/>
      <c r="I73" s="23"/>
      <c r="J73" s="23"/>
      <c r="K73" s="23"/>
      <c r="L73" s="23"/>
      <c r="M73" s="23"/>
      <c r="N73" s="23"/>
      <c r="O73" s="23"/>
      <c r="P73" s="23"/>
      <c r="Q73" s="23"/>
      <c r="R73" s="23"/>
      <c r="S73" s="23"/>
      <c r="T73" s="23"/>
      <c r="U73" s="23"/>
      <c r="V73" s="23"/>
      <c r="W73" s="23"/>
      <c r="X73" s="23"/>
      <c r="Y73" s="23"/>
      <c r="Z73" s="23"/>
      <c r="AA73" s="31"/>
      <c r="AB73" s="279"/>
      <c r="AC73" s="279"/>
      <c r="AD73" s="279"/>
      <c r="AE73" s="279"/>
      <c r="AF73" s="279"/>
      <c r="AG73" s="279"/>
      <c r="AH73" s="279"/>
      <c r="AI73" s="279"/>
      <c r="AJ73" s="279"/>
      <c r="AK73" s="279"/>
      <c r="AL73" s="279"/>
      <c r="AM73" s="279"/>
      <c r="AN73" s="279"/>
      <c r="AO73" s="279"/>
      <c r="AP73" s="388">
        <f>AB73+AI73</f>
        <v>0</v>
      </c>
      <c r="AQ73" s="386"/>
      <c r="AR73" s="386"/>
      <c r="AS73" s="386"/>
      <c r="AT73" s="386"/>
      <c r="AU73" s="386"/>
      <c r="AV73" s="387"/>
      <c r="AW73" s="279"/>
      <c r="AX73" s="279"/>
      <c r="AY73" s="279"/>
      <c r="AZ73" s="279"/>
      <c r="BA73" s="279"/>
      <c r="BB73" s="279"/>
      <c r="BC73" s="279"/>
      <c r="BD73" s="279"/>
      <c r="BE73" s="279"/>
      <c r="BF73" s="279"/>
      <c r="BG73" s="279"/>
      <c r="BH73" s="279"/>
      <c r="BI73" s="279"/>
      <c r="BJ73" s="279"/>
      <c r="BK73" s="386">
        <f t="shared" si="11"/>
        <v>0</v>
      </c>
      <c r="BL73" s="386"/>
      <c r="BM73" s="386"/>
      <c r="BN73" s="386"/>
      <c r="BO73" s="386"/>
      <c r="BP73" s="386"/>
      <c r="BQ73" s="387"/>
    </row>
    <row r="74" spans="1:69" s="36" customFormat="1" ht="18" customHeight="1" x14ac:dyDescent="0.25">
      <c r="A74" s="4"/>
      <c r="B74" s="5"/>
      <c r="C74" s="38" t="s">
        <v>27</v>
      </c>
      <c r="D74" s="32"/>
      <c r="E74" s="32"/>
      <c r="F74" s="32"/>
      <c r="G74" s="32"/>
      <c r="H74" s="32"/>
      <c r="I74" s="32"/>
      <c r="J74" s="32"/>
      <c r="K74" s="32"/>
      <c r="L74" s="32"/>
      <c r="M74" s="32"/>
      <c r="N74" s="32"/>
      <c r="O74" s="32"/>
      <c r="P74" s="32"/>
      <c r="Q74" s="32"/>
      <c r="R74" s="32"/>
      <c r="S74" s="32"/>
      <c r="T74" s="32"/>
      <c r="U74" s="32"/>
      <c r="V74" s="32"/>
      <c r="W74" s="32"/>
      <c r="X74" s="32"/>
      <c r="Y74" s="32"/>
      <c r="Z74" s="32"/>
      <c r="AA74" s="33"/>
      <c r="AB74" s="279"/>
      <c r="AC74" s="279"/>
      <c r="AD74" s="279"/>
      <c r="AE74" s="279"/>
      <c r="AF74" s="279"/>
      <c r="AG74" s="279"/>
      <c r="AH74" s="279"/>
      <c r="AI74" s="279"/>
      <c r="AJ74" s="279"/>
      <c r="AK74" s="279"/>
      <c r="AL74" s="279"/>
      <c r="AM74" s="279"/>
      <c r="AN74" s="279"/>
      <c r="AO74" s="279"/>
      <c r="AP74" s="388">
        <f>AB74+AI74</f>
        <v>0</v>
      </c>
      <c r="AQ74" s="386"/>
      <c r="AR74" s="386"/>
      <c r="AS74" s="386"/>
      <c r="AT74" s="386"/>
      <c r="AU74" s="386"/>
      <c r="AV74" s="387"/>
      <c r="AW74" s="279"/>
      <c r="AX74" s="279"/>
      <c r="AY74" s="279"/>
      <c r="AZ74" s="279"/>
      <c r="BA74" s="279"/>
      <c r="BB74" s="279"/>
      <c r="BC74" s="279"/>
      <c r="BD74" s="279"/>
      <c r="BE74" s="279"/>
      <c r="BF74" s="279"/>
      <c r="BG74" s="279"/>
      <c r="BH74" s="279"/>
      <c r="BI74" s="279"/>
      <c r="BJ74" s="279"/>
      <c r="BK74" s="386">
        <f t="shared" si="11"/>
        <v>0</v>
      </c>
      <c r="BL74" s="386"/>
      <c r="BM74" s="386"/>
      <c r="BN74" s="386"/>
      <c r="BO74" s="386"/>
      <c r="BP74" s="386"/>
      <c r="BQ74" s="387"/>
    </row>
    <row r="75" spans="1:69" s="36" customFormat="1" ht="18" customHeight="1" x14ac:dyDescent="0.25">
      <c r="A75" s="4"/>
      <c r="B75" s="5"/>
      <c r="C75" s="38" t="s">
        <v>28</v>
      </c>
      <c r="D75" s="32"/>
      <c r="E75" s="32"/>
      <c r="F75" s="32"/>
      <c r="G75" s="32"/>
      <c r="H75" s="32"/>
      <c r="I75" s="32"/>
      <c r="J75" s="32"/>
      <c r="K75" s="32"/>
      <c r="L75" s="32"/>
      <c r="M75" s="32"/>
      <c r="N75" s="32"/>
      <c r="O75" s="32"/>
      <c r="P75" s="32"/>
      <c r="Q75" s="32"/>
      <c r="R75" s="32"/>
      <c r="S75" s="32"/>
      <c r="T75" s="32"/>
      <c r="U75" s="32"/>
      <c r="V75" s="32"/>
      <c r="W75" s="32"/>
      <c r="X75" s="32"/>
      <c r="Y75" s="32"/>
      <c r="Z75" s="32"/>
      <c r="AA75" s="33"/>
      <c r="AB75" s="279"/>
      <c r="AC75" s="279"/>
      <c r="AD75" s="279"/>
      <c r="AE75" s="279"/>
      <c r="AF75" s="279"/>
      <c r="AG75" s="279"/>
      <c r="AH75" s="279"/>
      <c r="AI75" s="279"/>
      <c r="AJ75" s="279"/>
      <c r="AK75" s="279"/>
      <c r="AL75" s="279"/>
      <c r="AM75" s="279"/>
      <c r="AN75" s="279"/>
      <c r="AO75" s="279"/>
      <c r="AP75" s="388">
        <f>AB75+AI75</f>
        <v>0</v>
      </c>
      <c r="AQ75" s="386"/>
      <c r="AR75" s="386"/>
      <c r="AS75" s="386"/>
      <c r="AT75" s="386"/>
      <c r="AU75" s="386"/>
      <c r="AV75" s="387"/>
      <c r="AW75" s="279"/>
      <c r="AX75" s="279"/>
      <c r="AY75" s="279"/>
      <c r="AZ75" s="279"/>
      <c r="BA75" s="279"/>
      <c r="BB75" s="279"/>
      <c r="BC75" s="279"/>
      <c r="BD75" s="279"/>
      <c r="BE75" s="279"/>
      <c r="BF75" s="279"/>
      <c r="BG75" s="279"/>
      <c r="BH75" s="279"/>
      <c r="BI75" s="279"/>
      <c r="BJ75" s="279"/>
      <c r="BK75" s="386">
        <f t="shared" si="11"/>
        <v>0</v>
      </c>
      <c r="BL75" s="386"/>
      <c r="BM75" s="386"/>
      <c r="BN75" s="386"/>
      <c r="BO75" s="386"/>
      <c r="BP75" s="386"/>
      <c r="BQ75" s="387"/>
    </row>
    <row r="76" spans="1:69" s="28" customFormat="1" ht="18" customHeight="1" x14ac:dyDescent="0.25">
      <c r="A76" s="24" t="s">
        <v>454</v>
      </c>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322">
        <f>SUM(AB77:AH83)</f>
        <v>0</v>
      </c>
      <c r="AC76" s="322"/>
      <c r="AD76" s="322"/>
      <c r="AE76" s="322"/>
      <c r="AF76" s="322"/>
      <c r="AG76" s="322"/>
      <c r="AH76" s="322"/>
      <c r="AI76" s="322">
        <f>SUM(AI77:AO83)</f>
        <v>0</v>
      </c>
      <c r="AJ76" s="322"/>
      <c r="AK76" s="322"/>
      <c r="AL76" s="322"/>
      <c r="AM76" s="322"/>
      <c r="AN76" s="322"/>
      <c r="AO76" s="322"/>
      <c r="AP76" s="322">
        <f>SUM(AP77:AV83)</f>
        <v>0</v>
      </c>
      <c r="AQ76" s="322"/>
      <c r="AR76" s="322"/>
      <c r="AS76" s="322"/>
      <c r="AT76" s="322"/>
      <c r="AU76" s="322"/>
      <c r="AV76" s="322"/>
      <c r="AW76" s="322">
        <f>SUM(AW77:BC83)</f>
        <v>0</v>
      </c>
      <c r="AX76" s="322"/>
      <c r="AY76" s="322"/>
      <c r="AZ76" s="322"/>
      <c r="BA76" s="322"/>
      <c r="BB76" s="322"/>
      <c r="BC76" s="322"/>
      <c r="BD76" s="322">
        <f>SUM(BD77:BJ83)</f>
        <v>0</v>
      </c>
      <c r="BE76" s="322"/>
      <c r="BF76" s="322"/>
      <c r="BG76" s="322"/>
      <c r="BH76" s="322"/>
      <c r="BI76" s="322"/>
      <c r="BJ76" s="322"/>
      <c r="BK76" s="322">
        <f t="shared" si="11"/>
        <v>0</v>
      </c>
      <c r="BL76" s="322"/>
      <c r="BM76" s="322"/>
      <c r="BN76" s="322"/>
      <c r="BO76" s="322"/>
      <c r="BP76" s="322"/>
      <c r="BQ76" s="323"/>
    </row>
    <row r="77" spans="1:69" s="36" customFormat="1" ht="18" customHeight="1" x14ac:dyDescent="0.25">
      <c r="A77" s="4"/>
      <c r="B77" s="5"/>
      <c r="C77" s="38" t="s">
        <v>455</v>
      </c>
      <c r="D77" s="23"/>
      <c r="E77" s="23"/>
      <c r="F77" s="23"/>
      <c r="G77" s="23"/>
      <c r="H77" s="23"/>
      <c r="I77" s="23"/>
      <c r="J77" s="23"/>
      <c r="K77" s="23"/>
      <c r="L77" s="23"/>
      <c r="M77" s="23"/>
      <c r="N77" s="23"/>
      <c r="O77" s="23"/>
      <c r="P77" s="23"/>
      <c r="Q77" s="23"/>
      <c r="R77" s="23"/>
      <c r="S77" s="23"/>
      <c r="T77" s="23"/>
      <c r="U77" s="23"/>
      <c r="V77" s="23"/>
      <c r="W77" s="23"/>
      <c r="X77" s="23"/>
      <c r="Y77" s="23"/>
      <c r="Z77" s="23"/>
      <c r="AA77" s="31"/>
      <c r="AB77" s="279"/>
      <c r="AC77" s="279"/>
      <c r="AD77" s="279"/>
      <c r="AE77" s="279"/>
      <c r="AF77" s="279"/>
      <c r="AG77" s="279"/>
      <c r="AH77" s="279"/>
      <c r="AI77" s="279"/>
      <c r="AJ77" s="279"/>
      <c r="AK77" s="279"/>
      <c r="AL77" s="279"/>
      <c r="AM77" s="279"/>
      <c r="AN77" s="279"/>
      <c r="AO77" s="279"/>
      <c r="AP77" s="388">
        <f>AB77+AI77</f>
        <v>0</v>
      </c>
      <c r="AQ77" s="386"/>
      <c r="AR77" s="386"/>
      <c r="AS77" s="386"/>
      <c r="AT77" s="386"/>
      <c r="AU77" s="386"/>
      <c r="AV77" s="387"/>
      <c r="AW77" s="279"/>
      <c r="AX77" s="279"/>
      <c r="AY77" s="279"/>
      <c r="AZ77" s="279"/>
      <c r="BA77" s="279"/>
      <c r="BB77" s="279"/>
      <c r="BC77" s="279"/>
      <c r="BD77" s="279"/>
      <c r="BE77" s="279"/>
      <c r="BF77" s="279"/>
      <c r="BG77" s="279"/>
      <c r="BH77" s="279"/>
      <c r="BI77" s="279"/>
      <c r="BJ77" s="279"/>
      <c r="BK77" s="386">
        <f t="shared" si="11"/>
        <v>0</v>
      </c>
      <c r="BL77" s="386"/>
      <c r="BM77" s="386"/>
      <c r="BN77" s="386"/>
      <c r="BO77" s="386"/>
      <c r="BP77" s="386"/>
      <c r="BQ77" s="387"/>
    </row>
    <row r="78" spans="1:69" s="36" customFormat="1" ht="18" customHeight="1" x14ac:dyDescent="0.25">
      <c r="A78" s="4"/>
      <c r="B78" s="5"/>
      <c r="C78" s="38" t="s">
        <v>331</v>
      </c>
      <c r="D78" s="32"/>
      <c r="E78" s="32"/>
      <c r="F78" s="32"/>
      <c r="G78" s="32"/>
      <c r="H78" s="32"/>
      <c r="I78" s="32"/>
      <c r="J78" s="32"/>
      <c r="K78" s="32"/>
      <c r="L78" s="32"/>
      <c r="M78" s="32"/>
      <c r="N78" s="32"/>
      <c r="O78" s="32"/>
      <c r="P78" s="32"/>
      <c r="Q78" s="32"/>
      <c r="R78" s="32"/>
      <c r="S78" s="32"/>
      <c r="T78" s="32"/>
      <c r="U78" s="32"/>
      <c r="V78" s="32"/>
      <c r="W78" s="32"/>
      <c r="X78" s="32"/>
      <c r="Y78" s="32"/>
      <c r="Z78" s="32"/>
      <c r="AA78" s="33"/>
      <c r="AB78" s="279"/>
      <c r="AC78" s="279"/>
      <c r="AD78" s="279"/>
      <c r="AE78" s="279"/>
      <c r="AF78" s="279"/>
      <c r="AG78" s="279"/>
      <c r="AH78" s="279"/>
      <c r="AI78" s="279"/>
      <c r="AJ78" s="279"/>
      <c r="AK78" s="279"/>
      <c r="AL78" s="279"/>
      <c r="AM78" s="279"/>
      <c r="AN78" s="279"/>
      <c r="AO78" s="279"/>
      <c r="AP78" s="388">
        <f>AB78+AI78</f>
        <v>0</v>
      </c>
      <c r="AQ78" s="386"/>
      <c r="AR78" s="386"/>
      <c r="AS78" s="386"/>
      <c r="AT78" s="386"/>
      <c r="AU78" s="386"/>
      <c r="AV78" s="387"/>
      <c r="AW78" s="279"/>
      <c r="AX78" s="279"/>
      <c r="AY78" s="279"/>
      <c r="AZ78" s="279"/>
      <c r="BA78" s="279"/>
      <c r="BB78" s="279"/>
      <c r="BC78" s="279"/>
      <c r="BD78" s="279"/>
      <c r="BE78" s="279"/>
      <c r="BF78" s="279"/>
      <c r="BG78" s="279"/>
      <c r="BH78" s="279"/>
      <c r="BI78" s="279"/>
      <c r="BJ78" s="279"/>
      <c r="BK78" s="386">
        <f t="shared" si="11"/>
        <v>0</v>
      </c>
      <c r="BL78" s="386"/>
      <c r="BM78" s="386"/>
      <c r="BN78" s="386"/>
      <c r="BO78" s="386"/>
      <c r="BP78" s="386"/>
      <c r="BQ78" s="387"/>
    </row>
    <row r="79" spans="1:69" s="36" customFormat="1" ht="18" customHeight="1" x14ac:dyDescent="0.25">
      <c r="A79" s="4"/>
      <c r="B79" s="5"/>
      <c r="C79" s="38" t="s">
        <v>456</v>
      </c>
      <c r="D79" s="32"/>
      <c r="E79" s="32"/>
      <c r="F79" s="32"/>
      <c r="G79" s="32"/>
      <c r="H79" s="32"/>
      <c r="I79" s="32"/>
      <c r="J79" s="32"/>
      <c r="K79" s="32"/>
      <c r="L79" s="32"/>
      <c r="M79" s="32"/>
      <c r="N79" s="32"/>
      <c r="O79" s="32"/>
      <c r="P79" s="32"/>
      <c r="Q79" s="32"/>
      <c r="R79" s="32"/>
      <c r="S79" s="32"/>
      <c r="T79" s="32"/>
      <c r="U79" s="32"/>
      <c r="V79" s="32"/>
      <c r="W79" s="32"/>
      <c r="X79" s="32"/>
      <c r="Y79" s="32"/>
      <c r="Z79" s="32"/>
      <c r="AA79" s="33"/>
      <c r="AB79" s="279"/>
      <c r="AC79" s="279"/>
      <c r="AD79" s="279"/>
      <c r="AE79" s="279"/>
      <c r="AF79" s="279"/>
      <c r="AG79" s="279"/>
      <c r="AH79" s="279"/>
      <c r="AI79" s="279"/>
      <c r="AJ79" s="279"/>
      <c r="AK79" s="279"/>
      <c r="AL79" s="279"/>
      <c r="AM79" s="279"/>
      <c r="AN79" s="279"/>
      <c r="AO79" s="279"/>
      <c r="AP79" s="388">
        <f>AB79+AI79</f>
        <v>0</v>
      </c>
      <c r="AQ79" s="386"/>
      <c r="AR79" s="386"/>
      <c r="AS79" s="386"/>
      <c r="AT79" s="386"/>
      <c r="AU79" s="386"/>
      <c r="AV79" s="387"/>
      <c r="AW79" s="279"/>
      <c r="AX79" s="279"/>
      <c r="AY79" s="279"/>
      <c r="AZ79" s="279"/>
      <c r="BA79" s="279"/>
      <c r="BB79" s="279"/>
      <c r="BC79" s="279"/>
      <c r="BD79" s="279"/>
      <c r="BE79" s="279"/>
      <c r="BF79" s="279"/>
      <c r="BG79" s="279"/>
      <c r="BH79" s="279"/>
      <c r="BI79" s="279"/>
      <c r="BJ79" s="279"/>
      <c r="BK79" s="386">
        <f t="shared" si="11"/>
        <v>0</v>
      </c>
      <c r="BL79" s="386"/>
      <c r="BM79" s="386"/>
      <c r="BN79" s="386"/>
      <c r="BO79" s="386"/>
      <c r="BP79" s="386"/>
      <c r="BQ79" s="387"/>
    </row>
    <row r="80" spans="1:69" s="36" customFormat="1" ht="18" customHeight="1" x14ac:dyDescent="0.25">
      <c r="A80" s="4"/>
      <c r="B80" s="5"/>
      <c r="C80" s="38" t="s">
        <v>333</v>
      </c>
      <c r="D80" s="32"/>
      <c r="E80" s="32"/>
      <c r="F80" s="32"/>
      <c r="G80" s="32"/>
      <c r="H80" s="32"/>
      <c r="I80" s="32"/>
      <c r="J80" s="32"/>
      <c r="K80" s="32"/>
      <c r="L80" s="32"/>
      <c r="M80" s="32"/>
      <c r="N80" s="32"/>
      <c r="O80" s="32"/>
      <c r="P80" s="32"/>
      <c r="Q80" s="32"/>
      <c r="R80" s="32"/>
      <c r="S80" s="32"/>
      <c r="T80" s="32"/>
      <c r="U80" s="32"/>
      <c r="V80" s="32"/>
      <c r="W80" s="32"/>
      <c r="X80" s="32"/>
      <c r="Y80" s="32"/>
      <c r="Z80" s="32"/>
      <c r="AA80" s="33"/>
      <c r="AB80" s="279"/>
      <c r="AC80" s="279"/>
      <c r="AD80" s="279"/>
      <c r="AE80" s="279"/>
      <c r="AF80" s="279"/>
      <c r="AG80" s="279"/>
      <c r="AH80" s="279"/>
      <c r="AI80" s="279"/>
      <c r="AJ80" s="279"/>
      <c r="AK80" s="279"/>
      <c r="AL80" s="279"/>
      <c r="AM80" s="279"/>
      <c r="AN80" s="279"/>
      <c r="AO80" s="279"/>
      <c r="AP80" s="388">
        <f>AB80+AI80</f>
        <v>0</v>
      </c>
      <c r="AQ80" s="386"/>
      <c r="AR80" s="386"/>
      <c r="AS80" s="386"/>
      <c r="AT80" s="386"/>
      <c r="AU80" s="386"/>
      <c r="AV80" s="387"/>
      <c r="AW80" s="279"/>
      <c r="AX80" s="279"/>
      <c r="AY80" s="279"/>
      <c r="AZ80" s="279"/>
      <c r="BA80" s="279"/>
      <c r="BB80" s="279"/>
      <c r="BC80" s="279"/>
      <c r="BD80" s="279"/>
      <c r="BE80" s="279"/>
      <c r="BF80" s="279"/>
      <c r="BG80" s="279"/>
      <c r="BH80" s="279"/>
      <c r="BI80" s="279"/>
      <c r="BJ80" s="279"/>
      <c r="BK80" s="386">
        <f t="shared" si="11"/>
        <v>0</v>
      </c>
      <c r="BL80" s="386"/>
      <c r="BM80" s="386"/>
      <c r="BN80" s="386"/>
      <c r="BO80" s="386"/>
      <c r="BP80" s="386"/>
      <c r="BQ80" s="387"/>
    </row>
    <row r="81" spans="1:69" s="36" customFormat="1" ht="18" customHeight="1" x14ac:dyDescent="0.25">
      <c r="A81" s="4"/>
      <c r="B81" s="5"/>
      <c r="C81" s="37" t="s">
        <v>457</v>
      </c>
      <c r="D81" s="32"/>
      <c r="E81" s="32"/>
      <c r="F81" s="32"/>
      <c r="G81" s="32"/>
      <c r="H81" s="32"/>
      <c r="I81" s="32"/>
      <c r="J81" s="32"/>
      <c r="K81" s="32"/>
      <c r="L81" s="32"/>
      <c r="M81" s="32"/>
      <c r="N81" s="32"/>
      <c r="O81" s="32"/>
      <c r="P81" s="32"/>
      <c r="Q81" s="32"/>
      <c r="R81" s="32"/>
      <c r="S81" s="32"/>
      <c r="T81" s="32"/>
      <c r="U81" s="32"/>
      <c r="V81" s="32"/>
      <c r="W81" s="32"/>
      <c r="X81" s="32"/>
      <c r="Y81" s="32"/>
      <c r="Z81" s="32"/>
      <c r="AA81" s="33"/>
      <c r="AB81" s="279"/>
      <c r="AC81" s="279"/>
      <c r="AD81" s="279"/>
      <c r="AE81" s="279"/>
      <c r="AF81" s="279"/>
      <c r="AG81" s="279"/>
      <c r="AH81" s="279"/>
      <c r="AI81" s="279"/>
      <c r="AJ81" s="279"/>
      <c r="AK81" s="279"/>
      <c r="AL81" s="279"/>
      <c r="AM81" s="279"/>
      <c r="AN81" s="279"/>
      <c r="AO81" s="279"/>
      <c r="AP81" s="388">
        <f>AB81+AI81</f>
        <v>0</v>
      </c>
      <c r="AQ81" s="386"/>
      <c r="AR81" s="386"/>
      <c r="AS81" s="386"/>
      <c r="AT81" s="386"/>
      <c r="AU81" s="386"/>
      <c r="AV81" s="387"/>
      <c r="AW81" s="279"/>
      <c r="AX81" s="279"/>
      <c r="AY81" s="279"/>
      <c r="AZ81" s="279"/>
      <c r="BA81" s="279"/>
      <c r="BB81" s="279"/>
      <c r="BC81" s="279"/>
      <c r="BD81" s="279"/>
      <c r="BE81" s="279"/>
      <c r="BF81" s="279"/>
      <c r="BG81" s="279"/>
      <c r="BH81" s="279"/>
      <c r="BI81" s="279"/>
      <c r="BJ81" s="279"/>
      <c r="BK81" s="386">
        <f t="shared" si="11"/>
        <v>0</v>
      </c>
      <c r="BL81" s="386"/>
      <c r="BM81" s="386"/>
      <c r="BN81" s="386"/>
      <c r="BO81" s="386"/>
      <c r="BP81" s="386"/>
      <c r="BQ81" s="387"/>
    </row>
    <row r="82" spans="1:69" s="36" customFormat="1" ht="18" customHeight="1" x14ac:dyDescent="0.25">
      <c r="A82" s="4"/>
      <c r="B82" s="5"/>
      <c r="C82" s="37" t="s">
        <v>335</v>
      </c>
      <c r="D82" s="32"/>
      <c r="E82" s="32"/>
      <c r="F82" s="32"/>
      <c r="G82" s="32"/>
      <c r="H82" s="32"/>
      <c r="I82" s="32"/>
      <c r="J82" s="32"/>
      <c r="K82" s="32"/>
      <c r="L82" s="32"/>
      <c r="M82" s="32"/>
      <c r="N82" s="32"/>
      <c r="O82" s="32"/>
      <c r="P82" s="32"/>
      <c r="Q82" s="32"/>
      <c r="R82" s="32"/>
      <c r="S82" s="32"/>
      <c r="T82" s="32"/>
      <c r="U82" s="32"/>
      <c r="V82" s="32"/>
      <c r="W82" s="32"/>
      <c r="X82" s="32"/>
      <c r="Y82" s="32"/>
      <c r="Z82" s="32"/>
      <c r="AA82" s="33"/>
      <c r="AB82" s="279"/>
      <c r="AC82" s="279"/>
      <c r="AD82" s="279"/>
      <c r="AE82" s="279"/>
      <c r="AF82" s="279"/>
      <c r="AG82" s="279"/>
      <c r="AH82" s="279"/>
      <c r="AI82" s="279"/>
      <c r="AJ82" s="279"/>
      <c r="AK82" s="279"/>
      <c r="AL82" s="279"/>
      <c r="AM82" s="279"/>
      <c r="AN82" s="279"/>
      <c r="AO82" s="279"/>
      <c r="AP82" s="388">
        <f t="shared" ref="AP82:AP83" si="12">AB82+AI82</f>
        <v>0</v>
      </c>
      <c r="AQ82" s="386"/>
      <c r="AR82" s="386"/>
      <c r="AS82" s="386"/>
      <c r="AT82" s="386"/>
      <c r="AU82" s="386"/>
      <c r="AV82" s="387"/>
      <c r="AW82" s="279"/>
      <c r="AX82" s="279"/>
      <c r="AY82" s="279"/>
      <c r="AZ82" s="279"/>
      <c r="BA82" s="279"/>
      <c r="BB82" s="279"/>
      <c r="BC82" s="279"/>
      <c r="BD82" s="279"/>
      <c r="BE82" s="279"/>
      <c r="BF82" s="279"/>
      <c r="BG82" s="279"/>
      <c r="BH82" s="279"/>
      <c r="BI82" s="279"/>
      <c r="BJ82" s="279"/>
      <c r="BK82" s="386">
        <f t="shared" ref="BK82:BK83" si="13">AP82-AW82</f>
        <v>0</v>
      </c>
      <c r="BL82" s="386"/>
      <c r="BM82" s="386"/>
      <c r="BN82" s="386"/>
      <c r="BO82" s="386"/>
      <c r="BP82" s="386"/>
      <c r="BQ82" s="387"/>
    </row>
    <row r="83" spans="1:69" s="36" customFormat="1" ht="18" customHeight="1" x14ac:dyDescent="0.25">
      <c r="A83" s="4"/>
      <c r="B83" s="5"/>
      <c r="C83" s="37" t="s">
        <v>458</v>
      </c>
      <c r="D83" s="32"/>
      <c r="E83" s="32"/>
      <c r="F83" s="32"/>
      <c r="G83" s="32"/>
      <c r="H83" s="32"/>
      <c r="I83" s="32"/>
      <c r="J83" s="32"/>
      <c r="K83" s="32"/>
      <c r="L83" s="32"/>
      <c r="M83" s="32"/>
      <c r="N83" s="32"/>
      <c r="O83" s="32"/>
      <c r="P83" s="32"/>
      <c r="Q83" s="32"/>
      <c r="R83" s="32"/>
      <c r="S83" s="32"/>
      <c r="T83" s="32"/>
      <c r="U83" s="32"/>
      <c r="V83" s="32"/>
      <c r="W83" s="32"/>
      <c r="X83" s="32"/>
      <c r="Y83" s="32"/>
      <c r="Z83" s="32"/>
      <c r="AA83" s="33"/>
      <c r="AB83" s="279"/>
      <c r="AC83" s="279"/>
      <c r="AD83" s="279"/>
      <c r="AE83" s="279"/>
      <c r="AF83" s="279"/>
      <c r="AG83" s="279"/>
      <c r="AH83" s="279"/>
      <c r="AI83" s="279"/>
      <c r="AJ83" s="279"/>
      <c r="AK83" s="279"/>
      <c r="AL83" s="279"/>
      <c r="AM83" s="279"/>
      <c r="AN83" s="279"/>
      <c r="AO83" s="279"/>
      <c r="AP83" s="388">
        <f t="shared" si="12"/>
        <v>0</v>
      </c>
      <c r="AQ83" s="386"/>
      <c r="AR83" s="386"/>
      <c r="AS83" s="386"/>
      <c r="AT83" s="386"/>
      <c r="AU83" s="386"/>
      <c r="AV83" s="387"/>
      <c r="AW83" s="279"/>
      <c r="AX83" s="279"/>
      <c r="AY83" s="279"/>
      <c r="AZ83" s="279"/>
      <c r="BA83" s="279"/>
      <c r="BB83" s="279"/>
      <c r="BC83" s="279"/>
      <c r="BD83" s="279"/>
      <c r="BE83" s="279"/>
      <c r="BF83" s="279"/>
      <c r="BG83" s="279"/>
      <c r="BH83" s="279"/>
      <c r="BI83" s="279"/>
      <c r="BJ83" s="279"/>
      <c r="BK83" s="386">
        <f t="shared" si="13"/>
        <v>0</v>
      </c>
      <c r="BL83" s="386"/>
      <c r="BM83" s="386"/>
      <c r="BN83" s="386"/>
      <c r="BO83" s="386"/>
      <c r="BP83" s="386"/>
      <c r="BQ83" s="387"/>
    </row>
    <row r="84" spans="1:69" s="36" customFormat="1" ht="18" customHeight="1" x14ac:dyDescent="0.25">
      <c r="A84" s="378" t="s">
        <v>557</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80"/>
      <c r="AB84" s="350">
        <f>SUM(AB12+AB20+AB30+AB40+AB50+AB60+AB64+AB72+AB76)</f>
        <v>4812340</v>
      </c>
      <c r="AC84" s="322"/>
      <c r="AD84" s="322"/>
      <c r="AE84" s="322"/>
      <c r="AF84" s="322"/>
      <c r="AG84" s="322"/>
      <c r="AH84" s="323"/>
      <c r="AI84" s="350">
        <f>SUM(AI12+AI20+AI30+AI40+AI50+AI60+AI64+AI72+AI76)</f>
        <v>483121.39999999997</v>
      </c>
      <c r="AJ84" s="322"/>
      <c r="AK84" s="322"/>
      <c r="AL84" s="322"/>
      <c r="AM84" s="322"/>
      <c r="AN84" s="322"/>
      <c r="AO84" s="323"/>
      <c r="AP84" s="350">
        <f>SUM(AP12+AP20+AP30+AP40+AP50+AP60+AP64+AP72+AP76)</f>
        <v>5295461.3999999994</v>
      </c>
      <c r="AQ84" s="322"/>
      <c r="AR84" s="322"/>
      <c r="AS84" s="322"/>
      <c r="AT84" s="322"/>
      <c r="AU84" s="322"/>
      <c r="AV84" s="323"/>
      <c r="AW84" s="350">
        <f>SUM(AW12+AW20+AW30+AW40+AW50+AW60+AW64+AW72+AW76)</f>
        <v>3358718.5900000003</v>
      </c>
      <c r="AX84" s="322"/>
      <c r="AY84" s="322"/>
      <c r="AZ84" s="322"/>
      <c r="BA84" s="322"/>
      <c r="BB84" s="322"/>
      <c r="BC84" s="323"/>
      <c r="BD84" s="350">
        <f>SUM(BD12+BD20+BD30+BD40+BD50+BD60+BD64+BD72+BD76)</f>
        <v>3358668.5900000003</v>
      </c>
      <c r="BE84" s="322"/>
      <c r="BF84" s="322"/>
      <c r="BG84" s="322"/>
      <c r="BH84" s="322"/>
      <c r="BI84" s="322"/>
      <c r="BJ84" s="323"/>
      <c r="BK84" s="389">
        <f>SUM(BK12+BK20+BK30+BK40+BK50+BK60+BK64+BK72+BK76)</f>
        <v>1936742.8099999994</v>
      </c>
      <c r="BL84" s="390"/>
      <c r="BM84" s="390"/>
      <c r="BN84" s="390"/>
      <c r="BO84" s="390"/>
      <c r="BP84" s="390"/>
      <c r="BQ84" s="391"/>
    </row>
    <row r="85" spans="1:69" s="36" customFormat="1" ht="18" customHeight="1" x14ac:dyDescent="0.25">
      <c r="A85" s="18"/>
      <c r="B85" s="5"/>
      <c r="C85" s="5"/>
      <c r="D85" s="5"/>
      <c r="E85" s="5"/>
      <c r="F85" s="5"/>
      <c r="G85" s="5"/>
      <c r="H85" s="5"/>
      <c r="I85" s="5"/>
      <c r="J85" s="5"/>
      <c r="K85" s="5"/>
      <c r="L85" s="5"/>
      <c r="M85" s="5"/>
      <c r="N85" s="5"/>
      <c r="O85" s="5"/>
      <c r="P85" s="5"/>
      <c r="Q85" s="5"/>
      <c r="R85" s="5"/>
      <c r="S85" s="5"/>
      <c r="T85" s="5"/>
      <c r="U85" s="5"/>
      <c r="V85" s="5"/>
      <c r="W85" s="5"/>
      <c r="X85" s="5"/>
      <c r="Y85" s="5"/>
      <c r="Z85" s="5"/>
      <c r="AA85" s="5"/>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5"/>
      <c r="BL85" s="5"/>
      <c r="BM85" s="5"/>
      <c r="BN85" s="5"/>
      <c r="BO85" s="5"/>
      <c r="BP85" s="5"/>
      <c r="BQ85" s="5"/>
    </row>
    <row r="97" spans="6:6" ht="18" customHeight="1" x14ac:dyDescent="0.25">
      <c r="F97" t="s">
        <v>1636</v>
      </c>
    </row>
  </sheetData>
  <protectedRanges>
    <protectedRange sqref="D4:F4 AB13:AF19 AI13:AM19 BD13:BH19 BD85:BH85 AI61:AM63 AB61:AF63 AW73:BA75 BD73:BH75 AI73:AM75 AB65:AF71 AW61:BA63 AW77:BA83 BD77:BH83 AI77:AM83 AB73:AF75 AW65:BA71 BD65:BH71 AI65:AM71 AB77:AF83 AW13:BA19 AW21:BA29 BD21:BH29 AI21:AM29 AB21:AF29 BD31:BH39 AI31:AM39 AW41:BA49 BD41:BH49 AI41:AM49 AB41:AF49 AW51:BA59 BD51:BH59 AI51:AM59 AB51:AF59 BD61:BH63 BK84:BO84 AB31:AF39 AW31:BA39" name="Rango1"/>
  </protectedRanges>
  <mergeCells count="457">
    <mergeCell ref="AB84:AH84"/>
    <mergeCell ref="AI84:AO84"/>
    <mergeCell ref="AP84:AV84"/>
    <mergeCell ref="AW84:BC84"/>
    <mergeCell ref="BD84:BJ84"/>
    <mergeCell ref="AB83:AH83"/>
    <mergeCell ref="AI83:AO83"/>
    <mergeCell ref="AP83:AV83"/>
    <mergeCell ref="AW83:BC83"/>
    <mergeCell ref="BD83:BJ83"/>
    <mergeCell ref="BK83:BQ83"/>
    <mergeCell ref="AB82:AH82"/>
    <mergeCell ref="AI82:AO82"/>
    <mergeCell ref="AP82:AV82"/>
    <mergeCell ref="AW82:BC82"/>
    <mergeCell ref="BD82:BJ82"/>
    <mergeCell ref="BK82:BQ82"/>
    <mergeCell ref="AB81:AH81"/>
    <mergeCell ref="AI81:AO81"/>
    <mergeCell ref="AP81:AV81"/>
    <mergeCell ref="AW81:BC81"/>
    <mergeCell ref="BD81:BJ81"/>
    <mergeCell ref="BK81:BQ81"/>
    <mergeCell ref="AB80:AH80"/>
    <mergeCell ref="AI80:AO80"/>
    <mergeCell ref="AP80:AV80"/>
    <mergeCell ref="AW80:BC80"/>
    <mergeCell ref="BD80:BJ80"/>
    <mergeCell ref="BK80:BQ80"/>
    <mergeCell ref="AB79:AH79"/>
    <mergeCell ref="AI79:AO79"/>
    <mergeCell ref="AP79:AV79"/>
    <mergeCell ref="AW79:BC79"/>
    <mergeCell ref="BD79:BJ79"/>
    <mergeCell ref="BK79:BQ79"/>
    <mergeCell ref="AB78:AH78"/>
    <mergeCell ref="AI78:AO78"/>
    <mergeCell ref="AP78:AV78"/>
    <mergeCell ref="AW78:BC78"/>
    <mergeCell ref="BD78:BJ78"/>
    <mergeCell ref="BK78:BQ78"/>
    <mergeCell ref="AB77:AH77"/>
    <mergeCell ref="AI77:AO77"/>
    <mergeCell ref="AP77:AV77"/>
    <mergeCell ref="AW77:BC77"/>
    <mergeCell ref="BD77:BJ77"/>
    <mergeCell ref="BK77:BQ77"/>
    <mergeCell ref="AB76:AH76"/>
    <mergeCell ref="AI76:AO76"/>
    <mergeCell ref="AP76:AV76"/>
    <mergeCell ref="AW76:BC76"/>
    <mergeCell ref="BD76:BJ76"/>
    <mergeCell ref="BK76:BQ76"/>
    <mergeCell ref="AB75:AH75"/>
    <mergeCell ref="AI75:AO75"/>
    <mergeCell ref="AP75:AV75"/>
    <mergeCell ref="AW75:BC75"/>
    <mergeCell ref="BD75:BJ75"/>
    <mergeCell ref="BK75:BQ75"/>
    <mergeCell ref="AB74:AH74"/>
    <mergeCell ref="AI74:AO74"/>
    <mergeCell ref="AP74:AV74"/>
    <mergeCell ref="AW74:BC74"/>
    <mergeCell ref="BD74:BJ74"/>
    <mergeCell ref="BK74:BQ74"/>
    <mergeCell ref="AB73:AH73"/>
    <mergeCell ref="AI73:AO73"/>
    <mergeCell ref="AP73:AV73"/>
    <mergeCell ref="AW73:BC73"/>
    <mergeCell ref="BD73:BJ73"/>
    <mergeCell ref="BK73:BQ73"/>
    <mergeCell ref="AB72:AH72"/>
    <mergeCell ref="AI72:AO72"/>
    <mergeCell ref="AP72:AV72"/>
    <mergeCell ref="AW72:BC72"/>
    <mergeCell ref="BD72:BJ72"/>
    <mergeCell ref="BK72:BQ72"/>
    <mergeCell ref="AB69:AH69"/>
    <mergeCell ref="AI69:AO69"/>
    <mergeCell ref="AP69:AV69"/>
    <mergeCell ref="AW69:BC69"/>
    <mergeCell ref="BD69:BJ69"/>
    <mergeCell ref="BK69:BQ69"/>
    <mergeCell ref="AB71:AH71"/>
    <mergeCell ref="AI71:AO71"/>
    <mergeCell ref="AP71:AV71"/>
    <mergeCell ref="AW71:BC71"/>
    <mergeCell ref="BD71:BJ71"/>
    <mergeCell ref="BK71:BQ71"/>
    <mergeCell ref="AB70:AH70"/>
    <mergeCell ref="AI70:AO70"/>
    <mergeCell ref="AP70:AV70"/>
    <mergeCell ref="AW70:BC70"/>
    <mergeCell ref="BD70:BJ70"/>
    <mergeCell ref="BK70:BQ70"/>
    <mergeCell ref="AB68:AH68"/>
    <mergeCell ref="AI68:AO68"/>
    <mergeCell ref="AP68:AV68"/>
    <mergeCell ref="AW68:BC68"/>
    <mergeCell ref="BD68:BJ68"/>
    <mergeCell ref="BK68:BQ68"/>
    <mergeCell ref="AB67:AH67"/>
    <mergeCell ref="AI67:AO67"/>
    <mergeCell ref="AP67:AV67"/>
    <mergeCell ref="AW67:BC67"/>
    <mergeCell ref="BD67:BJ67"/>
    <mergeCell ref="BK67:BQ67"/>
    <mergeCell ref="AB66:AH66"/>
    <mergeCell ref="AI66:AO66"/>
    <mergeCell ref="AP66:AV66"/>
    <mergeCell ref="AW66:BC66"/>
    <mergeCell ref="BD66:BJ66"/>
    <mergeCell ref="BK66:BQ66"/>
    <mergeCell ref="AB65:AH65"/>
    <mergeCell ref="AI65:AO65"/>
    <mergeCell ref="AP65:AV65"/>
    <mergeCell ref="AW65:BC65"/>
    <mergeCell ref="BD65:BJ65"/>
    <mergeCell ref="BK65:BQ65"/>
    <mergeCell ref="AB64:AH64"/>
    <mergeCell ref="AI64:AO64"/>
    <mergeCell ref="AP64:AV64"/>
    <mergeCell ref="AW64:BC64"/>
    <mergeCell ref="BD64:BJ64"/>
    <mergeCell ref="BK64:BQ64"/>
    <mergeCell ref="AB63:AH63"/>
    <mergeCell ref="AI63:AO63"/>
    <mergeCell ref="AP63:AV63"/>
    <mergeCell ref="AW63:BC63"/>
    <mergeCell ref="BD63:BJ63"/>
    <mergeCell ref="BK63:BQ63"/>
    <mergeCell ref="AB62:AH62"/>
    <mergeCell ref="AI62:AO62"/>
    <mergeCell ref="AP62:AV62"/>
    <mergeCell ref="AW62:BC62"/>
    <mergeCell ref="BD62:BJ62"/>
    <mergeCell ref="BK62:BQ62"/>
    <mergeCell ref="AB61:AH61"/>
    <mergeCell ref="AI61:AO61"/>
    <mergeCell ref="AP61:AV61"/>
    <mergeCell ref="AW61:BC61"/>
    <mergeCell ref="BD61:BJ61"/>
    <mergeCell ref="BK61:BQ61"/>
    <mergeCell ref="AB60:AH60"/>
    <mergeCell ref="AI60:AO60"/>
    <mergeCell ref="AP60:AV60"/>
    <mergeCell ref="AW60:BC60"/>
    <mergeCell ref="BD60:BJ60"/>
    <mergeCell ref="BK60:BQ60"/>
    <mergeCell ref="AB59:AH59"/>
    <mergeCell ref="AI59:AO59"/>
    <mergeCell ref="AP59:AV59"/>
    <mergeCell ref="AW59:BC59"/>
    <mergeCell ref="BD59:BJ59"/>
    <mergeCell ref="BK59:BQ59"/>
    <mergeCell ref="AB58:AH58"/>
    <mergeCell ref="AI58:AO58"/>
    <mergeCell ref="AP58:AV58"/>
    <mergeCell ref="AW58:BC58"/>
    <mergeCell ref="BD58:BJ58"/>
    <mergeCell ref="BK58:BQ58"/>
    <mergeCell ref="AB57:AH57"/>
    <mergeCell ref="AI57:AO57"/>
    <mergeCell ref="AP57:AV57"/>
    <mergeCell ref="AW57:BC57"/>
    <mergeCell ref="BD57:BJ57"/>
    <mergeCell ref="BK57:BQ57"/>
    <mergeCell ref="AB56:AH56"/>
    <mergeCell ref="AI56:AO56"/>
    <mergeCell ref="AP56:AV56"/>
    <mergeCell ref="AW56:BC56"/>
    <mergeCell ref="BD56:BJ56"/>
    <mergeCell ref="BK56:BQ56"/>
    <mergeCell ref="AB55:AH55"/>
    <mergeCell ref="AI55:AO55"/>
    <mergeCell ref="AP55:AV55"/>
    <mergeCell ref="AW55:BC55"/>
    <mergeCell ref="BD55:BJ55"/>
    <mergeCell ref="BK55:BQ55"/>
    <mergeCell ref="AB54:AH54"/>
    <mergeCell ref="AI54:AO54"/>
    <mergeCell ref="AP54:AV54"/>
    <mergeCell ref="AW54:BC54"/>
    <mergeCell ref="BD54:BJ54"/>
    <mergeCell ref="BK54:BQ54"/>
    <mergeCell ref="AB53:AH53"/>
    <mergeCell ref="AI53:AO53"/>
    <mergeCell ref="AP53:AV53"/>
    <mergeCell ref="AW53:BC53"/>
    <mergeCell ref="BD53:BJ53"/>
    <mergeCell ref="BK53:BQ53"/>
    <mergeCell ref="AB52:AH52"/>
    <mergeCell ref="AI52:AO52"/>
    <mergeCell ref="AP52:AV52"/>
    <mergeCell ref="AW52:BC52"/>
    <mergeCell ref="BD52:BJ52"/>
    <mergeCell ref="BK52:BQ52"/>
    <mergeCell ref="AB51:AH51"/>
    <mergeCell ref="AI51:AO51"/>
    <mergeCell ref="AP51:AV51"/>
    <mergeCell ref="AW51:BC51"/>
    <mergeCell ref="BD51:BJ51"/>
    <mergeCell ref="BK51:BQ51"/>
    <mergeCell ref="AB50:AH50"/>
    <mergeCell ref="AI50:AO50"/>
    <mergeCell ref="AP50:AV50"/>
    <mergeCell ref="AW50:BC50"/>
    <mergeCell ref="BD50:BJ50"/>
    <mergeCell ref="BK50:BQ50"/>
    <mergeCell ref="AB49:AH49"/>
    <mergeCell ref="AI49:AO49"/>
    <mergeCell ref="AP49:AV49"/>
    <mergeCell ref="AW49:BC49"/>
    <mergeCell ref="BD49:BJ49"/>
    <mergeCell ref="BK49:BQ49"/>
    <mergeCell ref="AB48:AH48"/>
    <mergeCell ref="AI48:AO48"/>
    <mergeCell ref="AP48:AV48"/>
    <mergeCell ref="AW48:BC48"/>
    <mergeCell ref="BD48:BJ48"/>
    <mergeCell ref="BK48:BQ48"/>
    <mergeCell ref="AB47:AH47"/>
    <mergeCell ref="AI47:AO47"/>
    <mergeCell ref="AP47:AV47"/>
    <mergeCell ref="AW47:BC47"/>
    <mergeCell ref="BD47:BJ47"/>
    <mergeCell ref="BK47:BQ47"/>
    <mergeCell ref="AB46:AH46"/>
    <mergeCell ref="AI46:AO46"/>
    <mergeCell ref="AP46:AV46"/>
    <mergeCell ref="AW46:BC46"/>
    <mergeCell ref="BD46:BJ46"/>
    <mergeCell ref="BK46:BQ46"/>
    <mergeCell ref="AB45:AH45"/>
    <mergeCell ref="AI45:AO45"/>
    <mergeCell ref="AP45:AV45"/>
    <mergeCell ref="AW45:BC45"/>
    <mergeCell ref="BD45:BJ45"/>
    <mergeCell ref="BK45:BQ45"/>
    <mergeCell ref="AB44:AH44"/>
    <mergeCell ref="AI44:AO44"/>
    <mergeCell ref="AP44:AV44"/>
    <mergeCell ref="AW44:BC44"/>
    <mergeCell ref="BD44:BJ44"/>
    <mergeCell ref="BK44:BQ44"/>
    <mergeCell ref="AB43:AH43"/>
    <mergeCell ref="AI43:AO43"/>
    <mergeCell ref="AP43:AV43"/>
    <mergeCell ref="AW43:BC43"/>
    <mergeCell ref="BD43:BJ43"/>
    <mergeCell ref="BK43:BQ43"/>
    <mergeCell ref="AB42:AH42"/>
    <mergeCell ref="AI42:AO42"/>
    <mergeCell ref="AP42:AV42"/>
    <mergeCell ref="AW42:BC42"/>
    <mergeCell ref="BD42:BJ42"/>
    <mergeCell ref="BK42:BQ42"/>
    <mergeCell ref="AB41:AH41"/>
    <mergeCell ref="AI41:AO41"/>
    <mergeCell ref="AP41:AV41"/>
    <mergeCell ref="AW41:BC41"/>
    <mergeCell ref="BD41:BJ41"/>
    <mergeCell ref="BK41:BQ41"/>
    <mergeCell ref="AB40:AH40"/>
    <mergeCell ref="AI40:AO40"/>
    <mergeCell ref="AP40:AV40"/>
    <mergeCell ref="AW40:BC40"/>
    <mergeCell ref="BD40:BJ40"/>
    <mergeCell ref="BK40:BQ40"/>
    <mergeCell ref="AB39:AH39"/>
    <mergeCell ref="AI39:AO39"/>
    <mergeCell ref="AP39:AV39"/>
    <mergeCell ref="AW39:BC39"/>
    <mergeCell ref="BD39:BJ39"/>
    <mergeCell ref="BK39:BQ39"/>
    <mergeCell ref="AB38:AH38"/>
    <mergeCell ref="AI38:AO38"/>
    <mergeCell ref="AP38:AV38"/>
    <mergeCell ref="AW38:BC38"/>
    <mergeCell ref="BD38:BJ38"/>
    <mergeCell ref="BK38:BQ38"/>
    <mergeCell ref="AB37:AH37"/>
    <mergeCell ref="AI37:AO37"/>
    <mergeCell ref="AP37:AV37"/>
    <mergeCell ref="AW37:BC37"/>
    <mergeCell ref="BD37:BJ37"/>
    <mergeCell ref="BK37:BQ37"/>
    <mergeCell ref="AB36:AH36"/>
    <mergeCell ref="AI36:AO36"/>
    <mergeCell ref="AP36:AV36"/>
    <mergeCell ref="AW36:BC36"/>
    <mergeCell ref="BD36:BJ36"/>
    <mergeCell ref="BK36:BQ36"/>
    <mergeCell ref="AB35:AH35"/>
    <mergeCell ref="AI35:AO35"/>
    <mergeCell ref="AP35:AV35"/>
    <mergeCell ref="AW35:BC35"/>
    <mergeCell ref="BD35:BJ35"/>
    <mergeCell ref="BK35:BQ35"/>
    <mergeCell ref="AB34:AH34"/>
    <mergeCell ref="AI34:AO34"/>
    <mergeCell ref="AP34:AV34"/>
    <mergeCell ref="AW34:BC34"/>
    <mergeCell ref="BD34:BJ34"/>
    <mergeCell ref="BK34:BQ34"/>
    <mergeCell ref="AB33:AH33"/>
    <mergeCell ref="AI33:AO33"/>
    <mergeCell ref="AP33:AV33"/>
    <mergeCell ref="AW33:BC33"/>
    <mergeCell ref="BD33:BJ33"/>
    <mergeCell ref="BK33:BQ33"/>
    <mergeCell ref="AB32:AH32"/>
    <mergeCell ref="AI32:AO32"/>
    <mergeCell ref="AP32:AV32"/>
    <mergeCell ref="AW32:BC32"/>
    <mergeCell ref="BD32:BJ32"/>
    <mergeCell ref="BK32:BQ32"/>
    <mergeCell ref="AP30:AV30"/>
    <mergeCell ref="AW30:BC30"/>
    <mergeCell ref="BD30:BJ30"/>
    <mergeCell ref="BK30:BQ30"/>
    <mergeCell ref="AB31:AH31"/>
    <mergeCell ref="AI31:AO31"/>
    <mergeCell ref="AP31:AV31"/>
    <mergeCell ref="AW31:BC31"/>
    <mergeCell ref="BD31:BJ31"/>
    <mergeCell ref="BK31:BQ31"/>
    <mergeCell ref="AB30:AH30"/>
    <mergeCell ref="AI30:AO30"/>
    <mergeCell ref="BK29:BQ29"/>
    <mergeCell ref="AB28:AH28"/>
    <mergeCell ref="AI28:AO28"/>
    <mergeCell ref="AP28:AV28"/>
    <mergeCell ref="AW28:BC28"/>
    <mergeCell ref="BD28:BJ28"/>
    <mergeCell ref="BK28:BQ28"/>
    <mergeCell ref="AB27:AH27"/>
    <mergeCell ref="AI27:AO27"/>
    <mergeCell ref="AP27:AV27"/>
    <mergeCell ref="AW27:BC27"/>
    <mergeCell ref="BD27:BJ27"/>
    <mergeCell ref="BK27:BQ27"/>
    <mergeCell ref="AB23:AH23"/>
    <mergeCell ref="AI23:AO23"/>
    <mergeCell ref="AP23:AV23"/>
    <mergeCell ref="AW23:BC23"/>
    <mergeCell ref="BD23:BJ23"/>
    <mergeCell ref="BK23:BQ23"/>
    <mergeCell ref="AB22:AH22"/>
    <mergeCell ref="AI22:AO22"/>
    <mergeCell ref="AP22:AV22"/>
    <mergeCell ref="AW22:BC22"/>
    <mergeCell ref="BD22:BJ22"/>
    <mergeCell ref="BK22:BQ22"/>
    <mergeCell ref="BK84:BQ84"/>
    <mergeCell ref="AB25:AH25"/>
    <mergeCell ref="AI25:AO25"/>
    <mergeCell ref="AP25:AV25"/>
    <mergeCell ref="AW25:BC25"/>
    <mergeCell ref="BD25:BJ25"/>
    <mergeCell ref="BK25:BQ25"/>
    <mergeCell ref="AB24:AH24"/>
    <mergeCell ref="AI24:AO24"/>
    <mergeCell ref="AP24:AV24"/>
    <mergeCell ref="AW24:BC24"/>
    <mergeCell ref="BD24:BJ24"/>
    <mergeCell ref="BK24:BQ24"/>
    <mergeCell ref="AB26:AH26"/>
    <mergeCell ref="AI26:AO26"/>
    <mergeCell ref="AP26:AV26"/>
    <mergeCell ref="AW26:BC26"/>
    <mergeCell ref="BD26:BJ26"/>
    <mergeCell ref="BK26:BQ26"/>
    <mergeCell ref="AB29:AH29"/>
    <mergeCell ref="AI29:AO29"/>
    <mergeCell ref="AP29:AV29"/>
    <mergeCell ref="AW29:BC29"/>
    <mergeCell ref="BD29:BJ29"/>
    <mergeCell ref="AB21:AH21"/>
    <mergeCell ref="AI21:AO21"/>
    <mergeCell ref="AP21:AV21"/>
    <mergeCell ref="AW21:BC21"/>
    <mergeCell ref="BD21:BJ21"/>
    <mergeCell ref="BK21:BQ21"/>
    <mergeCell ref="AB20:AH20"/>
    <mergeCell ref="AI20:AO20"/>
    <mergeCell ref="AP20:AV20"/>
    <mergeCell ref="AW20:BC20"/>
    <mergeCell ref="BD20:BJ20"/>
    <mergeCell ref="BK20:BQ20"/>
    <mergeCell ref="AB19:AH19"/>
    <mergeCell ref="AI19:AO19"/>
    <mergeCell ref="AP19:AV19"/>
    <mergeCell ref="AW19:BC19"/>
    <mergeCell ref="BD19:BJ19"/>
    <mergeCell ref="BK19:BQ19"/>
    <mergeCell ref="AB18:AH18"/>
    <mergeCell ref="AI18:AO18"/>
    <mergeCell ref="AP18:AV18"/>
    <mergeCell ref="AW18:BC18"/>
    <mergeCell ref="BD18:BJ18"/>
    <mergeCell ref="BK18:BQ18"/>
    <mergeCell ref="AB17:AH17"/>
    <mergeCell ref="AI17:AO17"/>
    <mergeCell ref="AP17:AV17"/>
    <mergeCell ref="AW17:BC17"/>
    <mergeCell ref="BD17:BJ17"/>
    <mergeCell ref="BK17:BQ17"/>
    <mergeCell ref="AB16:AH16"/>
    <mergeCell ref="AI16:AO16"/>
    <mergeCell ref="AP16:AV16"/>
    <mergeCell ref="AW16:BC16"/>
    <mergeCell ref="BD16:BJ16"/>
    <mergeCell ref="BK16:BQ16"/>
    <mergeCell ref="BK13:BQ13"/>
    <mergeCell ref="AB12:AH12"/>
    <mergeCell ref="AI12:AO12"/>
    <mergeCell ref="AP12:AV12"/>
    <mergeCell ref="AW12:BC12"/>
    <mergeCell ref="BD12:BJ12"/>
    <mergeCell ref="BK12:BQ12"/>
    <mergeCell ref="AB15:AH15"/>
    <mergeCell ref="AI15:AO15"/>
    <mergeCell ref="AP15:AV15"/>
    <mergeCell ref="AW15:BC15"/>
    <mergeCell ref="BD15:BJ15"/>
    <mergeCell ref="BK15:BQ15"/>
    <mergeCell ref="AB14:AH14"/>
    <mergeCell ref="AI14:AO14"/>
    <mergeCell ref="AP14:AV14"/>
    <mergeCell ref="AW14:BC14"/>
    <mergeCell ref="BD14:BJ14"/>
    <mergeCell ref="BK14:BQ14"/>
    <mergeCell ref="A84:AA84"/>
    <mergeCell ref="AW8:BC9"/>
    <mergeCell ref="BD8:BJ9"/>
    <mergeCell ref="AB10:AH10"/>
    <mergeCell ref="AI10:AO10"/>
    <mergeCell ref="AP10:AV10"/>
    <mergeCell ref="AW10:BC10"/>
    <mergeCell ref="BD10:BJ10"/>
    <mergeCell ref="A1:BQ1"/>
    <mergeCell ref="A3:BQ3"/>
    <mergeCell ref="D4:F4"/>
    <mergeCell ref="A7:AA10"/>
    <mergeCell ref="AB7:BJ7"/>
    <mergeCell ref="BK7:BQ9"/>
    <mergeCell ref="AB8:AH9"/>
    <mergeCell ref="AI8:AO9"/>
    <mergeCell ref="AP8:AV9"/>
    <mergeCell ref="BK10:BQ10"/>
    <mergeCell ref="A2:BQ2"/>
    <mergeCell ref="AB13:AH13"/>
    <mergeCell ref="AI13:AO13"/>
    <mergeCell ref="AP13:AV13"/>
    <mergeCell ref="AW13:BC13"/>
    <mergeCell ref="BD13:BJ13"/>
  </mergeCells>
  <conditionalFormatting sqref="D4:F4">
    <cfRule type="cellIs" dxfId="163" priority="366" stopIfTrue="1" operator="notEqual">
      <formula>""</formula>
    </cfRule>
  </conditionalFormatting>
  <conditionalFormatting sqref="BK84">
    <cfRule type="cellIs" dxfId="162" priority="316" stopIfTrue="1" operator="notEqual">
      <formula>""</formula>
    </cfRule>
  </conditionalFormatting>
  <conditionalFormatting sqref="AB13:AB19 AI13:AI19">
    <cfRule type="cellIs" dxfId="161" priority="20" stopIfTrue="1" operator="notEqual">
      <formula>""</formula>
    </cfRule>
  </conditionalFormatting>
  <conditionalFormatting sqref="AW13:AW19 BD13:BD19">
    <cfRule type="cellIs" dxfId="160" priority="19" stopIfTrue="1" operator="notEqual">
      <formula>""</formula>
    </cfRule>
  </conditionalFormatting>
  <conditionalFormatting sqref="AB77:AB83 AI77:AI83">
    <cfRule type="cellIs" dxfId="159" priority="4" stopIfTrue="1" operator="notEqual">
      <formula>""</formula>
    </cfRule>
  </conditionalFormatting>
  <conditionalFormatting sqref="AW77:AW83 BD77:BD83">
    <cfRule type="cellIs" dxfId="158" priority="3" stopIfTrue="1" operator="notEqual">
      <formula>""</formula>
    </cfRule>
  </conditionalFormatting>
  <conditionalFormatting sqref="AB21:AB29 AI21:AI29">
    <cfRule type="cellIs" dxfId="157" priority="18" stopIfTrue="1" operator="notEqual">
      <formula>""</formula>
    </cfRule>
  </conditionalFormatting>
  <conditionalFormatting sqref="AW21:AW29 BD21:BD29">
    <cfRule type="cellIs" dxfId="156" priority="17" stopIfTrue="1" operator="notEqual">
      <formula>""</formula>
    </cfRule>
  </conditionalFormatting>
  <conditionalFormatting sqref="AB31:AB36 AI31:AI39 AB38:AB39">
    <cfRule type="cellIs" dxfId="155" priority="16" stopIfTrue="1" operator="notEqual">
      <formula>""</formula>
    </cfRule>
  </conditionalFormatting>
  <conditionalFormatting sqref="AW31:AW38 BD31:BD39">
    <cfRule type="cellIs" dxfId="154" priority="15" stopIfTrue="1" operator="notEqual">
      <formula>""</formula>
    </cfRule>
  </conditionalFormatting>
  <conditionalFormatting sqref="AB41:AB49 AI41:AI49">
    <cfRule type="cellIs" dxfId="153" priority="14" stopIfTrue="1" operator="notEqual">
      <formula>""</formula>
    </cfRule>
  </conditionalFormatting>
  <conditionalFormatting sqref="AW41:AW49 BD41:BD49">
    <cfRule type="cellIs" dxfId="152" priority="13" stopIfTrue="1" operator="notEqual">
      <formula>""</formula>
    </cfRule>
  </conditionalFormatting>
  <conditionalFormatting sqref="AB51:AB59 AI51:AI59">
    <cfRule type="cellIs" dxfId="151" priority="12" stopIfTrue="1" operator="notEqual">
      <formula>""</formula>
    </cfRule>
  </conditionalFormatting>
  <conditionalFormatting sqref="AW51:AW59 BD51:BD59">
    <cfRule type="cellIs" dxfId="150" priority="11" stopIfTrue="1" operator="notEqual">
      <formula>""</formula>
    </cfRule>
  </conditionalFormatting>
  <conditionalFormatting sqref="AB61:AB63 AI61:AI63">
    <cfRule type="cellIs" dxfId="149" priority="10" stopIfTrue="1" operator="notEqual">
      <formula>""</formula>
    </cfRule>
  </conditionalFormatting>
  <conditionalFormatting sqref="AW61:AW63 BD61:BD63">
    <cfRule type="cellIs" dxfId="148" priority="9" stopIfTrue="1" operator="notEqual">
      <formula>""</formula>
    </cfRule>
  </conditionalFormatting>
  <conditionalFormatting sqref="AB65:AB71 AI65:AI71">
    <cfRule type="cellIs" dxfId="147" priority="8" stopIfTrue="1" operator="notEqual">
      <formula>""</formula>
    </cfRule>
  </conditionalFormatting>
  <conditionalFormatting sqref="AW65:AW71 BD65:BD71">
    <cfRule type="cellIs" dxfId="146" priority="7" stopIfTrue="1" operator="notEqual">
      <formula>""</formula>
    </cfRule>
  </conditionalFormatting>
  <conditionalFormatting sqref="AB73:AB75 AI73:AI75">
    <cfRule type="cellIs" dxfId="145" priority="6" stopIfTrue="1" operator="notEqual">
      <formula>""</formula>
    </cfRule>
  </conditionalFormatting>
  <conditionalFormatting sqref="AW73:AW75 BD73:BD75">
    <cfRule type="cellIs" dxfId="144" priority="5" stopIfTrue="1" operator="notEqual">
      <formula>""</formula>
    </cfRule>
  </conditionalFormatting>
  <conditionalFormatting sqref="AB37">
    <cfRule type="cellIs" dxfId="143" priority="2" stopIfTrue="1" operator="notEqual">
      <formula>""</formula>
    </cfRule>
  </conditionalFormatting>
  <conditionalFormatting sqref="AW39">
    <cfRule type="cellIs" dxfId="142" priority="1" stopIfTrue="1" operator="notEqual">
      <formula>""</formula>
    </cfRule>
  </conditionalFormatting>
  <pageMargins left="0.19685039370078741" right="0.19685039370078741" top="0.19685039370078741" bottom="0.19685039370078741" header="0" footer="0"/>
  <pageSetup scale="6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29"/>
  <sheetViews>
    <sheetView showGridLines="0" zoomScale="80" zoomScaleNormal="80" workbookViewId="0">
      <pane xSplit="27" ySplit="11" topLeftCell="AB15" activePane="bottomRight" state="frozen"/>
      <selection pane="topRight" activeCell="AB1" sqref="AB1"/>
      <selection pane="bottomLeft" activeCell="A12" sqref="A12"/>
      <selection pane="bottomRight" activeCell="D29" sqref="D29"/>
    </sheetView>
  </sheetViews>
  <sheetFormatPr baseColWidth="10" defaultColWidth="2.7109375" defaultRowHeight="20.100000000000001" customHeight="1" x14ac:dyDescent="0.25"/>
  <cols>
    <col min="1" max="6" width="2.7109375" style="1"/>
    <col min="7" max="7" width="2.7109375" style="1" customWidth="1"/>
    <col min="8" max="27" width="2.7109375" style="1"/>
    <col min="28" max="69" width="2.7109375" style="3"/>
    <col min="70" max="16384" width="2.7109375" style="1"/>
  </cols>
  <sheetData>
    <row r="1" spans="1:69" ht="20.100000000000001" customHeight="1" x14ac:dyDescent="0.25">
      <c r="A1" s="269" t="s">
        <v>349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20.100000000000001" customHeight="1" x14ac:dyDescent="0.25">
      <c r="A2" s="269" t="s">
        <v>561</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20.100000000000001" customHeight="1" x14ac:dyDescent="0.25">
      <c r="A3" s="269" t="str">
        <f>'1.ESF'!A2</f>
        <v>AL 31 DE DICIEMBRE DE 2021 Y 2020</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row>
    <row r="4" spans="1:69" ht="20.100000000000001" customHeight="1" x14ac:dyDescent="0.25">
      <c r="A4" s="2" t="s">
        <v>48</v>
      </c>
      <c r="B4" s="2"/>
      <c r="C4" s="2"/>
      <c r="D4" s="282" t="s">
        <v>1632</v>
      </c>
      <c r="E4" s="283"/>
      <c r="F4" s="284"/>
      <c r="AE4" s="1"/>
      <c r="AI4" s="225" t="s">
        <v>52</v>
      </c>
    </row>
    <row r="5" spans="1:69" ht="20.100000000000001" customHeight="1" x14ac:dyDescent="0.25">
      <c r="A5" s="2" t="s">
        <v>47</v>
      </c>
      <c r="G5" s="15" t="s">
        <v>1633</v>
      </c>
      <c r="H5" s="15"/>
      <c r="I5" s="15"/>
      <c r="J5" s="15"/>
      <c r="K5" s="15"/>
      <c r="L5" s="15"/>
      <c r="M5" s="15"/>
      <c r="N5" s="15"/>
      <c r="O5" s="15"/>
      <c r="P5" s="15"/>
      <c r="Q5" s="15"/>
      <c r="R5" s="15"/>
      <c r="S5" s="15"/>
      <c r="T5" s="15"/>
      <c r="U5" s="15"/>
      <c r="V5" s="15"/>
      <c r="W5" s="15"/>
      <c r="X5" s="15"/>
      <c r="Y5" s="15"/>
      <c r="Z5" s="15"/>
      <c r="AA5" s="1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row>
    <row r="6" spans="1:69" ht="20.100000000000001"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s="225" customFormat="1" ht="20.100000000000001" customHeight="1" x14ac:dyDescent="0.25">
      <c r="A7" s="292" t="s">
        <v>1628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342"/>
      <c r="AB7" s="345" t="s">
        <v>404</v>
      </c>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c r="BA7" s="345"/>
      <c r="BB7" s="345"/>
      <c r="BC7" s="345"/>
      <c r="BD7" s="345"/>
      <c r="BE7" s="345"/>
      <c r="BF7" s="345"/>
      <c r="BG7" s="345"/>
      <c r="BH7" s="345"/>
      <c r="BI7" s="345"/>
      <c r="BJ7" s="345"/>
      <c r="BK7" s="345" t="s">
        <v>406</v>
      </c>
      <c r="BL7" s="345"/>
      <c r="BM7" s="345"/>
      <c r="BN7" s="345"/>
      <c r="BO7" s="345"/>
      <c r="BP7" s="345"/>
      <c r="BQ7" s="345"/>
    </row>
    <row r="8" spans="1:69" s="225" customFormat="1" ht="20.100000000000001"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45" t="s">
        <v>401</v>
      </c>
      <c r="AC8" s="345"/>
      <c r="AD8" s="345"/>
      <c r="AE8" s="345"/>
      <c r="AF8" s="345"/>
      <c r="AG8" s="345"/>
      <c r="AH8" s="345"/>
      <c r="AI8" s="345" t="s">
        <v>403</v>
      </c>
      <c r="AJ8" s="345"/>
      <c r="AK8" s="345"/>
      <c r="AL8" s="345"/>
      <c r="AM8" s="345"/>
      <c r="AN8" s="345"/>
      <c r="AO8" s="345"/>
      <c r="AP8" s="345" t="s">
        <v>387</v>
      </c>
      <c r="AQ8" s="345"/>
      <c r="AR8" s="345"/>
      <c r="AS8" s="345"/>
      <c r="AT8" s="345"/>
      <c r="AU8" s="345"/>
      <c r="AV8" s="345"/>
      <c r="AW8" s="345" t="s">
        <v>388</v>
      </c>
      <c r="AX8" s="345"/>
      <c r="AY8" s="345"/>
      <c r="AZ8" s="345"/>
      <c r="BA8" s="345"/>
      <c r="BB8" s="345"/>
      <c r="BC8" s="345"/>
      <c r="BD8" s="345" t="s">
        <v>405</v>
      </c>
      <c r="BE8" s="345"/>
      <c r="BF8" s="345"/>
      <c r="BG8" s="345"/>
      <c r="BH8" s="345"/>
      <c r="BI8" s="345"/>
      <c r="BJ8" s="345"/>
      <c r="BK8" s="345"/>
      <c r="BL8" s="345"/>
      <c r="BM8" s="345"/>
      <c r="BN8" s="345"/>
      <c r="BO8" s="345"/>
      <c r="BP8" s="345"/>
      <c r="BQ8" s="345"/>
    </row>
    <row r="9" spans="1:69" s="225" customFormat="1" ht="20.100000000000001" customHeight="1" x14ac:dyDescent="0.25">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343"/>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row>
    <row r="10" spans="1:69" s="225" customFormat="1" ht="20.100000000000001" customHeight="1"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344"/>
      <c r="AB10" s="346" t="s">
        <v>390</v>
      </c>
      <c r="AC10" s="347"/>
      <c r="AD10" s="347"/>
      <c r="AE10" s="347"/>
      <c r="AF10" s="347"/>
      <c r="AG10" s="347"/>
      <c r="AH10" s="348"/>
      <c r="AI10" s="346" t="s">
        <v>391</v>
      </c>
      <c r="AJ10" s="347"/>
      <c r="AK10" s="347"/>
      <c r="AL10" s="347"/>
      <c r="AM10" s="347"/>
      <c r="AN10" s="347"/>
      <c r="AO10" s="348"/>
      <c r="AP10" s="349" t="s">
        <v>392</v>
      </c>
      <c r="AQ10" s="347"/>
      <c r="AR10" s="347"/>
      <c r="AS10" s="347"/>
      <c r="AT10" s="347"/>
      <c r="AU10" s="347"/>
      <c r="AV10" s="348"/>
      <c r="AW10" s="349" t="s">
        <v>393</v>
      </c>
      <c r="AX10" s="347"/>
      <c r="AY10" s="347"/>
      <c r="AZ10" s="347"/>
      <c r="BA10" s="347"/>
      <c r="BB10" s="347"/>
      <c r="BC10" s="348"/>
      <c r="BD10" s="349" t="s">
        <v>394</v>
      </c>
      <c r="BE10" s="347"/>
      <c r="BF10" s="347"/>
      <c r="BG10" s="347"/>
      <c r="BH10" s="347"/>
      <c r="BI10" s="347"/>
      <c r="BJ10" s="348"/>
      <c r="BK10" s="349" t="s">
        <v>407</v>
      </c>
      <c r="BL10" s="347"/>
      <c r="BM10" s="347"/>
      <c r="BN10" s="347"/>
      <c r="BO10" s="347"/>
      <c r="BP10" s="347"/>
      <c r="BQ10" s="348"/>
    </row>
    <row r="11" spans="1:69" s="225" customFormat="1" ht="20.100000000000001"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7"/>
    </row>
    <row r="12" spans="1:69" s="221" customFormat="1" ht="20.100000000000001" customHeight="1" x14ac:dyDescent="0.25">
      <c r="A12" s="24" t="s">
        <v>558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85">
        <v>4682860</v>
      </c>
      <c r="AC12" s="285"/>
      <c r="AD12" s="285"/>
      <c r="AE12" s="285"/>
      <c r="AF12" s="285"/>
      <c r="AG12" s="285"/>
      <c r="AH12" s="285"/>
      <c r="AI12" s="285">
        <v>483121.4</v>
      </c>
      <c r="AJ12" s="285"/>
      <c r="AK12" s="285"/>
      <c r="AL12" s="285"/>
      <c r="AM12" s="285"/>
      <c r="AN12" s="285"/>
      <c r="AO12" s="285"/>
      <c r="AP12" s="285">
        <v>5165981.4000000004</v>
      </c>
      <c r="AQ12" s="285"/>
      <c r="AR12" s="285"/>
      <c r="AS12" s="285"/>
      <c r="AT12" s="285"/>
      <c r="AU12" s="285"/>
      <c r="AV12" s="285"/>
      <c r="AW12" s="285">
        <v>3466450.58</v>
      </c>
      <c r="AX12" s="285"/>
      <c r="AY12" s="285"/>
      <c r="AZ12" s="285"/>
      <c r="BA12" s="285"/>
      <c r="BB12" s="285"/>
      <c r="BC12" s="285"/>
      <c r="BD12" s="285">
        <v>3466450.58</v>
      </c>
      <c r="BE12" s="285"/>
      <c r="BF12" s="285"/>
      <c r="BG12" s="285"/>
      <c r="BH12" s="285"/>
      <c r="BI12" s="285"/>
      <c r="BJ12" s="285"/>
      <c r="BK12" s="322">
        <f>AP12-AW12</f>
        <v>1699530.8200000003</v>
      </c>
      <c r="BL12" s="322"/>
      <c r="BM12" s="322"/>
      <c r="BN12" s="322"/>
      <c r="BO12" s="322"/>
      <c r="BP12" s="322"/>
      <c r="BQ12" s="323"/>
    </row>
    <row r="13" spans="1:69" s="221" customFormat="1" ht="20.100000000000001" customHeight="1" x14ac:dyDescent="0.25">
      <c r="A13" s="24" t="s">
        <v>559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85">
        <v>129480</v>
      </c>
      <c r="AC13" s="285"/>
      <c r="AD13" s="285"/>
      <c r="AE13" s="285"/>
      <c r="AF13" s="285"/>
      <c r="AG13" s="285"/>
      <c r="AH13" s="285"/>
      <c r="AI13" s="285"/>
      <c r="AJ13" s="285"/>
      <c r="AK13" s="285"/>
      <c r="AL13" s="285"/>
      <c r="AM13" s="285"/>
      <c r="AN13" s="285"/>
      <c r="AO13" s="285"/>
      <c r="AP13" s="285">
        <v>129480</v>
      </c>
      <c r="AQ13" s="285"/>
      <c r="AR13" s="285"/>
      <c r="AS13" s="285"/>
      <c r="AT13" s="285"/>
      <c r="AU13" s="285"/>
      <c r="AV13" s="285"/>
      <c r="AW13" s="285">
        <v>-107731.99</v>
      </c>
      <c r="AX13" s="285"/>
      <c r="AY13" s="285"/>
      <c r="AZ13" s="285"/>
      <c r="BA13" s="285"/>
      <c r="BB13" s="285"/>
      <c r="BC13" s="285"/>
      <c r="BD13" s="285">
        <v>-107731.99</v>
      </c>
      <c r="BE13" s="285"/>
      <c r="BF13" s="285"/>
      <c r="BG13" s="285"/>
      <c r="BH13" s="285"/>
      <c r="BI13" s="285"/>
      <c r="BJ13" s="285"/>
      <c r="BK13" s="322">
        <f>AP13-AW13</f>
        <v>237211.99</v>
      </c>
      <c r="BL13" s="322"/>
      <c r="BM13" s="322"/>
      <c r="BN13" s="322"/>
      <c r="BO13" s="322"/>
      <c r="BP13" s="322"/>
      <c r="BQ13" s="323"/>
    </row>
    <row r="14" spans="1:69" s="221" customFormat="1" ht="20.100000000000001" customHeight="1" x14ac:dyDescent="0.25">
      <c r="A14" s="24" t="s">
        <v>560</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322">
        <f t="shared" ref="BK14:BK16" si="0">AP14-AW14</f>
        <v>0</v>
      </c>
      <c r="BL14" s="322"/>
      <c r="BM14" s="322"/>
      <c r="BN14" s="322"/>
      <c r="BO14" s="322"/>
      <c r="BP14" s="322"/>
      <c r="BQ14" s="323"/>
    </row>
    <row r="15" spans="1:69" s="221" customFormat="1" ht="20.100000000000001" customHeight="1" x14ac:dyDescent="0.25">
      <c r="A15" s="24" t="s">
        <v>21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322">
        <f t="shared" si="0"/>
        <v>0</v>
      </c>
      <c r="BL15" s="322"/>
      <c r="BM15" s="322"/>
      <c r="BN15" s="322"/>
      <c r="BO15" s="322"/>
      <c r="BP15" s="322"/>
      <c r="BQ15" s="323"/>
    </row>
    <row r="16" spans="1:69" s="221" customFormat="1" ht="20.100000000000001" customHeight="1" x14ac:dyDescent="0.25">
      <c r="A16" s="24" t="s">
        <v>26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322">
        <f t="shared" si="0"/>
        <v>0</v>
      </c>
      <c r="BL16" s="322"/>
      <c r="BM16" s="322"/>
      <c r="BN16" s="322"/>
      <c r="BO16" s="322"/>
      <c r="BP16" s="322"/>
      <c r="BQ16" s="323"/>
    </row>
    <row r="17" spans="1:69" s="225" customFormat="1" ht="20.100000000000001" customHeight="1" x14ac:dyDescent="0.25">
      <c r="A17" s="378" t="s">
        <v>557</v>
      </c>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80"/>
      <c r="AB17" s="350">
        <f>SUM(AB12:AH16)</f>
        <v>4812340</v>
      </c>
      <c r="AC17" s="322"/>
      <c r="AD17" s="322"/>
      <c r="AE17" s="322"/>
      <c r="AF17" s="322"/>
      <c r="AG17" s="322"/>
      <c r="AH17" s="323"/>
      <c r="AI17" s="350">
        <f t="shared" ref="AI17" si="1">SUM(AI12:AO16)</f>
        <v>483121.4</v>
      </c>
      <c r="AJ17" s="322"/>
      <c r="AK17" s="322"/>
      <c r="AL17" s="322"/>
      <c r="AM17" s="322"/>
      <c r="AN17" s="322"/>
      <c r="AO17" s="323"/>
      <c r="AP17" s="350">
        <f t="shared" ref="AP17" si="2">SUM(AP12:AV16)</f>
        <v>5295461.4000000004</v>
      </c>
      <c r="AQ17" s="322"/>
      <c r="AR17" s="322"/>
      <c r="AS17" s="322"/>
      <c r="AT17" s="322"/>
      <c r="AU17" s="322"/>
      <c r="AV17" s="323"/>
      <c r="AW17" s="350">
        <f t="shared" ref="AW17" si="3">SUM(AW12:BC16)</f>
        <v>3358718.59</v>
      </c>
      <c r="AX17" s="322"/>
      <c r="AY17" s="322"/>
      <c r="AZ17" s="322"/>
      <c r="BA17" s="322"/>
      <c r="BB17" s="322"/>
      <c r="BC17" s="323"/>
      <c r="BD17" s="350">
        <f t="shared" ref="BD17" si="4">SUM(BD12:BJ16)</f>
        <v>3358718.59</v>
      </c>
      <c r="BE17" s="322"/>
      <c r="BF17" s="322"/>
      <c r="BG17" s="322"/>
      <c r="BH17" s="322"/>
      <c r="BI17" s="322"/>
      <c r="BJ17" s="323"/>
      <c r="BK17" s="392">
        <f>SUM(BK12+BK13+BK14+BK15+BK16)</f>
        <v>1936742.8100000003</v>
      </c>
      <c r="BL17" s="392"/>
      <c r="BM17" s="392"/>
      <c r="BN17" s="392"/>
      <c r="BO17" s="392"/>
      <c r="BP17" s="392"/>
      <c r="BQ17" s="392"/>
    </row>
    <row r="18" spans="1:69" s="225" customFormat="1" ht="20.100000000000001" customHeight="1" x14ac:dyDescent="0.25">
      <c r="A18" s="18"/>
      <c r="B18" s="5"/>
      <c r="C18" s="5"/>
      <c r="D18" s="5"/>
      <c r="E18" s="5"/>
      <c r="F18" s="5"/>
      <c r="G18" s="5"/>
      <c r="H18" s="5"/>
      <c r="I18" s="5"/>
      <c r="J18" s="5"/>
      <c r="K18" s="5"/>
      <c r="L18" s="5"/>
      <c r="M18" s="5"/>
      <c r="N18" s="5"/>
      <c r="O18" s="5"/>
      <c r="P18" s="5"/>
      <c r="Q18" s="5"/>
      <c r="R18" s="5"/>
      <c r="S18" s="5"/>
      <c r="T18" s="5"/>
      <c r="U18" s="5"/>
      <c r="V18" s="5"/>
      <c r="W18" s="5"/>
      <c r="X18" s="5"/>
      <c r="Y18" s="5"/>
      <c r="Z18" s="5"/>
      <c r="AA18" s="5"/>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5"/>
      <c r="BL18" s="5"/>
      <c r="BM18" s="5"/>
      <c r="BN18" s="5"/>
      <c r="BO18" s="5"/>
      <c r="BP18" s="5"/>
      <c r="BQ18" s="5"/>
    </row>
    <row r="29" spans="1:69" ht="20.100000000000001" customHeight="1" x14ac:dyDescent="0.25">
      <c r="D29" t="s">
        <v>1636</v>
      </c>
    </row>
  </sheetData>
  <protectedRanges>
    <protectedRange sqref="D4:F4 BD18:BH18 BK17:BO17" name="Rango1"/>
  </protectedRanges>
  <mergeCells count="55">
    <mergeCell ref="A1:BQ1"/>
    <mergeCell ref="A2:BQ2"/>
    <mergeCell ref="A3:BQ3"/>
    <mergeCell ref="D4:F4"/>
    <mergeCell ref="A7:AA10"/>
    <mergeCell ref="AB7:BJ7"/>
    <mergeCell ref="BK7:BQ9"/>
    <mergeCell ref="AB8:AH9"/>
    <mergeCell ref="AI8:AO9"/>
    <mergeCell ref="AP8:AV9"/>
    <mergeCell ref="AW8:BC9"/>
    <mergeCell ref="BD8:BJ9"/>
    <mergeCell ref="AB10:AH10"/>
    <mergeCell ref="AI10:AO10"/>
    <mergeCell ref="AP10:AV10"/>
    <mergeCell ref="AW10:BC10"/>
    <mergeCell ref="BD10:BJ10"/>
    <mergeCell ref="BK13:BQ13"/>
    <mergeCell ref="BK10:BQ10"/>
    <mergeCell ref="AB12:AH12"/>
    <mergeCell ref="AI12:AO12"/>
    <mergeCell ref="AP12:AV12"/>
    <mergeCell ref="AW12:BC12"/>
    <mergeCell ref="BD12:BJ12"/>
    <mergeCell ref="BK12:BQ12"/>
    <mergeCell ref="AB13:AH13"/>
    <mergeCell ref="AI13:AO13"/>
    <mergeCell ref="AP13:AV13"/>
    <mergeCell ref="AW13:BC13"/>
    <mergeCell ref="BD13:BJ13"/>
    <mergeCell ref="BK15:BQ15"/>
    <mergeCell ref="AB14:AH14"/>
    <mergeCell ref="AI14:AO14"/>
    <mergeCell ref="AP14:AV14"/>
    <mergeCell ref="AW14:BC14"/>
    <mergeCell ref="BD14:BJ14"/>
    <mergeCell ref="BK14:BQ14"/>
    <mergeCell ref="AB15:AH15"/>
    <mergeCell ref="AI15:AO15"/>
    <mergeCell ref="AP15:AV15"/>
    <mergeCell ref="AW15:BC15"/>
    <mergeCell ref="BD15:BJ15"/>
    <mergeCell ref="A17:AA17"/>
    <mergeCell ref="AB17:AH17"/>
    <mergeCell ref="BK17:BQ17"/>
    <mergeCell ref="AB16:AH16"/>
    <mergeCell ref="AI16:AO16"/>
    <mergeCell ref="AP16:AV16"/>
    <mergeCell ref="AW16:BC16"/>
    <mergeCell ref="BD16:BJ16"/>
    <mergeCell ref="BK16:BQ16"/>
    <mergeCell ref="AI17:AO17"/>
    <mergeCell ref="AP17:AV17"/>
    <mergeCell ref="AW17:BC17"/>
    <mergeCell ref="BD17:BJ17"/>
  </mergeCells>
  <conditionalFormatting sqref="D4:F4">
    <cfRule type="cellIs" dxfId="141" priority="235" stopIfTrue="1" operator="notEqual">
      <formula>""</formula>
    </cfRule>
  </conditionalFormatting>
  <conditionalFormatting sqref="BK17">
    <cfRule type="cellIs" dxfId="140" priority="208" stopIfTrue="1" operator="notEqual">
      <formula>""</formula>
    </cfRule>
  </conditionalFormatting>
  <conditionalFormatting sqref="AB12">
    <cfRule type="cellIs" dxfId="139" priority="4" stopIfTrue="1" operator="notEqual">
      <formula>""</formula>
    </cfRule>
  </conditionalFormatting>
  <conditionalFormatting sqref="AB13:AB16 AI13:AI16 AW13:AW16 BD13:BD16">
    <cfRule type="cellIs" dxfId="138" priority="3" stopIfTrue="1" operator="notEqual">
      <formula>""</formula>
    </cfRule>
  </conditionalFormatting>
  <conditionalFormatting sqref="AI12 AP12 AW12 BD12">
    <cfRule type="cellIs" dxfId="137" priority="2" stopIfTrue="1" operator="notEqual">
      <formula>""</formula>
    </cfRule>
  </conditionalFormatting>
  <conditionalFormatting sqref="AP13:AP16">
    <cfRule type="cellIs" dxfId="136" priority="1" stopIfTrue="1" operator="notEqual">
      <formula>""</formula>
    </cfRule>
  </conditionalFormatting>
  <pageMargins left="0.19685039370078741" right="0.19685039370078741" top="0.19685039370078741" bottom="0.19685039370078741" header="0" footer="0"/>
  <pageSetup scale="72"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40"/>
  <sheetViews>
    <sheetView showGridLines="0" zoomScale="80" zoomScaleNormal="80" workbookViewId="0">
      <pane xSplit="27" ySplit="11" topLeftCell="AB27" activePane="bottomRight" state="frozen"/>
      <selection pane="topRight" activeCell="AB1" sqref="AB1"/>
      <selection pane="bottomLeft" activeCell="A12" sqref="A12"/>
      <selection pane="bottomRight" activeCell="F40" sqref="F40"/>
    </sheetView>
  </sheetViews>
  <sheetFormatPr baseColWidth="10" defaultColWidth="2.7109375" defaultRowHeight="17.100000000000001" customHeight="1" x14ac:dyDescent="0.25"/>
  <cols>
    <col min="1" max="6" width="2.7109375" style="1"/>
    <col min="7" max="7" width="2.7109375" style="1" customWidth="1"/>
    <col min="8" max="27" width="2.7109375" style="1"/>
    <col min="28" max="69" width="2.7109375" style="3"/>
    <col min="70" max="16384" width="2.7109375" style="1"/>
  </cols>
  <sheetData>
    <row r="1" spans="1:69" ht="17.100000000000001" customHeight="1" x14ac:dyDescent="0.25">
      <c r="A1" s="269" t="s">
        <v>349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17.100000000000001" customHeight="1" x14ac:dyDescent="0.25">
      <c r="A2" s="269" t="s">
        <v>562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17.100000000000001" customHeight="1" x14ac:dyDescent="0.25">
      <c r="A3" s="269" t="str">
        <f>'1.ESF'!A2</f>
        <v>AL 31 DE DICIEMBRE DE 2021 Y 2020</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row>
    <row r="4" spans="1:69" ht="17.100000000000001" customHeight="1" x14ac:dyDescent="0.25">
      <c r="A4" s="2" t="s">
        <v>48</v>
      </c>
      <c r="B4" s="2"/>
      <c r="C4" s="2"/>
      <c r="D4" s="282" t="s">
        <v>1632</v>
      </c>
      <c r="E4" s="283"/>
      <c r="F4" s="284"/>
      <c r="AE4" s="1"/>
      <c r="AI4" s="71" t="s">
        <v>52</v>
      </c>
    </row>
    <row r="5" spans="1:69" ht="17.100000000000001" customHeight="1" x14ac:dyDescent="0.25">
      <c r="A5" s="2" t="s">
        <v>47</v>
      </c>
      <c r="G5" s="15" t="s">
        <v>1633</v>
      </c>
      <c r="H5" s="15"/>
      <c r="I5" s="15"/>
      <c r="J5" s="15"/>
      <c r="K5" s="15"/>
      <c r="L5" s="15"/>
      <c r="M5" s="15"/>
      <c r="N5" s="15"/>
      <c r="O5" s="15"/>
      <c r="P5" s="15"/>
      <c r="Q5" s="15"/>
      <c r="R5" s="15"/>
      <c r="S5" s="15"/>
      <c r="T5" s="15"/>
      <c r="U5" s="15"/>
      <c r="V5" s="15"/>
      <c r="W5" s="15"/>
      <c r="X5" s="15"/>
      <c r="Y5" s="15"/>
      <c r="Z5" s="15"/>
      <c r="AA5" s="1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row>
    <row r="6" spans="1:69" ht="17.100000000000001"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s="71" customFormat="1" ht="17.100000000000001" customHeight="1" x14ac:dyDescent="0.25">
      <c r="A7" s="292" t="s">
        <v>1628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342"/>
      <c r="AB7" s="381" t="s">
        <v>404</v>
      </c>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t="s">
        <v>406</v>
      </c>
      <c r="BL7" s="381"/>
      <c r="BM7" s="381"/>
      <c r="BN7" s="381"/>
      <c r="BO7" s="381"/>
      <c r="BP7" s="381"/>
      <c r="BQ7" s="381"/>
    </row>
    <row r="8" spans="1:69" s="71" customFormat="1" ht="17.100000000000001"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81" t="s">
        <v>401</v>
      </c>
      <c r="AC8" s="381"/>
      <c r="AD8" s="381"/>
      <c r="AE8" s="381"/>
      <c r="AF8" s="381"/>
      <c r="AG8" s="381"/>
      <c r="AH8" s="381"/>
      <c r="AI8" s="381" t="s">
        <v>403</v>
      </c>
      <c r="AJ8" s="381"/>
      <c r="AK8" s="381"/>
      <c r="AL8" s="381"/>
      <c r="AM8" s="381"/>
      <c r="AN8" s="381"/>
      <c r="AO8" s="381"/>
      <c r="AP8" s="381" t="s">
        <v>387</v>
      </c>
      <c r="AQ8" s="381"/>
      <c r="AR8" s="381"/>
      <c r="AS8" s="381"/>
      <c r="AT8" s="381"/>
      <c r="AU8" s="381"/>
      <c r="AV8" s="381"/>
      <c r="AW8" s="381" t="s">
        <v>388</v>
      </c>
      <c r="AX8" s="381"/>
      <c r="AY8" s="381"/>
      <c r="AZ8" s="381"/>
      <c r="BA8" s="381"/>
      <c r="BB8" s="381"/>
      <c r="BC8" s="381"/>
      <c r="BD8" s="381" t="s">
        <v>405</v>
      </c>
      <c r="BE8" s="381"/>
      <c r="BF8" s="381"/>
      <c r="BG8" s="381"/>
      <c r="BH8" s="381"/>
      <c r="BI8" s="381"/>
      <c r="BJ8" s="381"/>
      <c r="BK8" s="381"/>
      <c r="BL8" s="381"/>
      <c r="BM8" s="381"/>
      <c r="BN8" s="381"/>
      <c r="BO8" s="381"/>
      <c r="BP8" s="381"/>
      <c r="BQ8" s="381"/>
    </row>
    <row r="9" spans="1:69" s="71" customFormat="1" ht="17.100000000000001" customHeight="1" x14ac:dyDescent="0.25">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343"/>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row>
    <row r="10" spans="1:69" s="71" customFormat="1" ht="17.100000000000001" customHeight="1"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344"/>
      <c r="AB10" s="382" t="s">
        <v>390</v>
      </c>
      <c r="AC10" s="383"/>
      <c r="AD10" s="383"/>
      <c r="AE10" s="383"/>
      <c r="AF10" s="383"/>
      <c r="AG10" s="383"/>
      <c r="AH10" s="384"/>
      <c r="AI10" s="382" t="s">
        <v>391</v>
      </c>
      <c r="AJ10" s="383"/>
      <c r="AK10" s="383"/>
      <c r="AL10" s="383"/>
      <c r="AM10" s="383"/>
      <c r="AN10" s="383"/>
      <c r="AO10" s="384"/>
      <c r="AP10" s="385" t="s">
        <v>392</v>
      </c>
      <c r="AQ10" s="383"/>
      <c r="AR10" s="383"/>
      <c r="AS10" s="383"/>
      <c r="AT10" s="383"/>
      <c r="AU10" s="383"/>
      <c r="AV10" s="384"/>
      <c r="AW10" s="385" t="s">
        <v>393</v>
      </c>
      <c r="AX10" s="383"/>
      <c r="AY10" s="383"/>
      <c r="AZ10" s="383"/>
      <c r="BA10" s="383"/>
      <c r="BB10" s="383"/>
      <c r="BC10" s="384"/>
      <c r="BD10" s="385" t="s">
        <v>394</v>
      </c>
      <c r="BE10" s="383"/>
      <c r="BF10" s="383"/>
      <c r="BG10" s="383"/>
      <c r="BH10" s="383"/>
      <c r="BI10" s="383"/>
      <c r="BJ10" s="384"/>
      <c r="BK10" s="385" t="s">
        <v>407</v>
      </c>
      <c r="BL10" s="383"/>
      <c r="BM10" s="383"/>
      <c r="BN10" s="383"/>
      <c r="BO10" s="383"/>
      <c r="BP10" s="383"/>
      <c r="BQ10" s="384"/>
    </row>
    <row r="11" spans="1:69" s="71" customFormat="1" ht="17.100000000000001"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7"/>
    </row>
    <row r="12" spans="1:69" s="67" customFormat="1" ht="17.100000000000001" customHeight="1" x14ac:dyDescent="0.25">
      <c r="A12" s="21" t="s">
        <v>563</v>
      </c>
      <c r="B12" s="5"/>
      <c r="C12" s="5"/>
      <c r="D12" s="5"/>
      <c r="E12" s="5"/>
      <c r="F12" s="5"/>
      <c r="G12" s="5"/>
      <c r="H12" s="5"/>
      <c r="I12" s="5"/>
      <c r="J12" s="5"/>
      <c r="K12" s="5"/>
      <c r="L12" s="5"/>
      <c r="M12" s="5"/>
      <c r="N12" s="5"/>
      <c r="O12" s="5"/>
      <c r="P12" s="5"/>
      <c r="Q12" s="5"/>
      <c r="R12" s="25"/>
      <c r="S12" s="25"/>
      <c r="T12" s="25"/>
      <c r="U12" s="25"/>
      <c r="V12" s="25"/>
      <c r="W12" s="25"/>
      <c r="X12" s="25"/>
      <c r="Y12" s="25"/>
      <c r="Z12" s="25"/>
      <c r="AA12" s="25"/>
      <c r="AB12" s="285">
        <v>4812340</v>
      </c>
      <c r="AC12" s="285"/>
      <c r="AD12" s="285"/>
      <c r="AE12" s="285"/>
      <c r="AF12" s="285"/>
      <c r="AG12" s="285"/>
      <c r="AH12" s="285"/>
      <c r="AI12" s="285">
        <v>483121.4</v>
      </c>
      <c r="AJ12" s="285"/>
      <c r="AK12" s="285"/>
      <c r="AL12" s="285"/>
      <c r="AM12" s="285"/>
      <c r="AN12" s="285"/>
      <c r="AO12" s="285"/>
      <c r="AP12" s="285">
        <v>5295461.4000000004</v>
      </c>
      <c r="AQ12" s="285"/>
      <c r="AR12" s="285"/>
      <c r="AS12" s="285"/>
      <c r="AT12" s="285"/>
      <c r="AU12" s="285"/>
      <c r="AV12" s="285"/>
      <c r="AW12" s="285">
        <v>3358718.59</v>
      </c>
      <c r="AX12" s="285"/>
      <c r="AY12" s="285"/>
      <c r="AZ12" s="285"/>
      <c r="BA12" s="285"/>
      <c r="BB12" s="285"/>
      <c r="BC12" s="285"/>
      <c r="BD12" s="285">
        <v>3358718.59</v>
      </c>
      <c r="BE12" s="285"/>
      <c r="BF12" s="285"/>
      <c r="BG12" s="285"/>
      <c r="BH12" s="285"/>
      <c r="BI12" s="285"/>
      <c r="BJ12" s="285"/>
      <c r="BK12" s="322">
        <f t="shared" ref="BK12:BK16" si="0">AP12-AW12</f>
        <v>1936742.8100000005</v>
      </c>
      <c r="BL12" s="322"/>
      <c r="BM12" s="322"/>
      <c r="BN12" s="322"/>
      <c r="BO12" s="322"/>
      <c r="BP12" s="322"/>
      <c r="BQ12" s="323"/>
    </row>
    <row r="13" spans="1:69" s="67" customFormat="1" ht="17.100000000000001" customHeight="1" x14ac:dyDescent="0.25">
      <c r="A13" s="21" t="s">
        <v>564</v>
      </c>
      <c r="B13" s="5"/>
      <c r="C13" s="5"/>
      <c r="D13" s="5"/>
      <c r="E13" s="5"/>
      <c r="F13" s="5"/>
      <c r="G13" s="5"/>
      <c r="H13" s="5"/>
      <c r="I13" s="5"/>
      <c r="J13" s="5"/>
      <c r="K13" s="5"/>
      <c r="L13" s="5"/>
      <c r="M13" s="5"/>
      <c r="N13" s="5"/>
      <c r="O13" s="5"/>
      <c r="P13" s="5"/>
      <c r="Q13" s="5"/>
      <c r="R13" s="25"/>
      <c r="S13" s="25"/>
      <c r="T13" s="25"/>
      <c r="U13" s="25"/>
      <c r="V13" s="25"/>
      <c r="W13" s="25"/>
      <c r="X13" s="25"/>
      <c r="Y13" s="25"/>
      <c r="Z13" s="25"/>
      <c r="AA13" s="2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322">
        <f t="shared" si="0"/>
        <v>0</v>
      </c>
      <c r="BL13" s="322"/>
      <c r="BM13" s="322"/>
      <c r="BN13" s="322"/>
      <c r="BO13" s="322"/>
      <c r="BP13" s="322"/>
      <c r="BQ13" s="323"/>
    </row>
    <row r="14" spans="1:69" s="67" customFormat="1" ht="17.100000000000001" customHeight="1" x14ac:dyDescent="0.25">
      <c r="A14" s="21" t="s">
        <v>565</v>
      </c>
      <c r="B14" s="5"/>
      <c r="C14" s="5"/>
      <c r="D14" s="5"/>
      <c r="E14" s="5"/>
      <c r="F14" s="5"/>
      <c r="G14" s="5"/>
      <c r="H14" s="5"/>
      <c r="I14" s="5"/>
      <c r="J14" s="5"/>
      <c r="K14" s="5"/>
      <c r="L14" s="5"/>
      <c r="M14" s="5"/>
      <c r="N14" s="5"/>
      <c r="O14" s="5"/>
      <c r="P14" s="5"/>
      <c r="Q14" s="5"/>
      <c r="R14" s="25"/>
      <c r="S14" s="25"/>
      <c r="T14" s="25"/>
      <c r="U14" s="25"/>
      <c r="V14" s="25"/>
      <c r="W14" s="25"/>
      <c r="X14" s="25"/>
      <c r="Y14" s="25"/>
      <c r="Z14" s="25"/>
      <c r="AA14" s="2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322">
        <f t="shared" si="0"/>
        <v>0</v>
      </c>
      <c r="BL14" s="322"/>
      <c r="BM14" s="322"/>
      <c r="BN14" s="322"/>
      <c r="BO14" s="322"/>
      <c r="BP14" s="322"/>
      <c r="BQ14" s="323"/>
    </row>
    <row r="15" spans="1:69" s="67" customFormat="1" ht="17.100000000000001" customHeight="1" x14ac:dyDescent="0.25">
      <c r="A15" s="21" t="s">
        <v>566</v>
      </c>
      <c r="B15" s="5"/>
      <c r="C15" s="5"/>
      <c r="D15" s="5"/>
      <c r="E15" s="5"/>
      <c r="F15" s="5"/>
      <c r="G15" s="5"/>
      <c r="H15" s="5"/>
      <c r="I15" s="5"/>
      <c r="J15" s="5"/>
      <c r="K15" s="5"/>
      <c r="L15" s="5"/>
      <c r="M15" s="5"/>
      <c r="N15" s="5"/>
      <c r="O15" s="5"/>
      <c r="P15" s="5"/>
      <c r="Q15" s="5"/>
      <c r="R15" s="25"/>
      <c r="S15" s="25"/>
      <c r="T15" s="25"/>
      <c r="U15" s="25"/>
      <c r="V15" s="25"/>
      <c r="W15" s="25"/>
      <c r="X15" s="25"/>
      <c r="Y15" s="25"/>
      <c r="Z15" s="25"/>
      <c r="AA15" s="2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322">
        <f t="shared" si="0"/>
        <v>0</v>
      </c>
      <c r="BL15" s="322"/>
      <c r="BM15" s="322"/>
      <c r="BN15" s="322"/>
      <c r="BO15" s="322"/>
      <c r="BP15" s="322"/>
      <c r="BQ15" s="323"/>
    </row>
    <row r="16" spans="1:69" s="67" customFormat="1" ht="17.100000000000001" customHeight="1" x14ac:dyDescent="0.25">
      <c r="A16" s="21" t="s">
        <v>567</v>
      </c>
      <c r="B16" s="5"/>
      <c r="C16" s="5"/>
      <c r="D16" s="5"/>
      <c r="E16" s="5"/>
      <c r="F16" s="5"/>
      <c r="G16" s="5"/>
      <c r="H16" s="5"/>
      <c r="I16" s="5"/>
      <c r="J16" s="5"/>
      <c r="K16" s="5"/>
      <c r="L16" s="5"/>
      <c r="M16" s="5"/>
      <c r="N16" s="5"/>
      <c r="O16" s="5"/>
      <c r="P16" s="5"/>
      <c r="Q16" s="5"/>
      <c r="R16" s="25"/>
      <c r="S16" s="25"/>
      <c r="T16" s="25"/>
      <c r="U16" s="25"/>
      <c r="V16" s="25"/>
      <c r="W16" s="25"/>
      <c r="X16" s="25"/>
      <c r="Y16" s="25"/>
      <c r="Z16" s="25"/>
      <c r="AA16" s="2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322">
        <f t="shared" si="0"/>
        <v>0</v>
      </c>
      <c r="BL16" s="322"/>
      <c r="BM16" s="322"/>
      <c r="BN16" s="322"/>
      <c r="BO16" s="322"/>
      <c r="BP16" s="322"/>
      <c r="BQ16" s="323"/>
    </row>
    <row r="17" spans="1:69" s="221" customFormat="1" ht="17.100000000000001" customHeight="1" x14ac:dyDescent="0.25">
      <c r="A17" s="21" t="s">
        <v>1579</v>
      </c>
      <c r="B17" s="5"/>
      <c r="C17" s="5"/>
      <c r="D17" s="5"/>
      <c r="E17" s="5"/>
      <c r="F17" s="5"/>
      <c r="G17" s="5"/>
      <c r="H17" s="5"/>
      <c r="I17" s="5"/>
      <c r="J17" s="5"/>
      <c r="K17" s="5"/>
      <c r="L17" s="5"/>
      <c r="M17" s="5"/>
      <c r="N17" s="5"/>
      <c r="O17" s="5"/>
      <c r="P17" s="5"/>
      <c r="Q17" s="5"/>
      <c r="R17" s="241"/>
      <c r="S17" s="241"/>
      <c r="T17" s="241"/>
      <c r="U17" s="241"/>
      <c r="V17" s="241"/>
      <c r="W17" s="241"/>
      <c r="X17" s="241"/>
      <c r="Y17" s="241"/>
      <c r="Z17" s="241"/>
      <c r="AA17" s="241"/>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322">
        <f t="shared" ref="BK17:BK21" si="1">AP17-AW17</f>
        <v>0</v>
      </c>
      <c r="BL17" s="322"/>
      <c r="BM17" s="322"/>
      <c r="BN17" s="322"/>
      <c r="BO17" s="322"/>
      <c r="BP17" s="322"/>
      <c r="BQ17" s="323"/>
    </row>
    <row r="18" spans="1:69" s="221" customFormat="1" ht="17.100000000000001" customHeight="1" x14ac:dyDescent="0.25">
      <c r="A18" s="21" t="s">
        <v>1580</v>
      </c>
      <c r="B18" s="5"/>
      <c r="C18" s="5"/>
      <c r="D18" s="5"/>
      <c r="E18" s="5"/>
      <c r="F18" s="5"/>
      <c r="G18" s="5"/>
      <c r="H18" s="5"/>
      <c r="I18" s="5"/>
      <c r="J18" s="5"/>
      <c r="K18" s="5"/>
      <c r="L18" s="5"/>
      <c r="M18" s="5"/>
      <c r="N18" s="5"/>
      <c r="O18" s="5"/>
      <c r="P18" s="5"/>
      <c r="Q18" s="5"/>
      <c r="R18" s="241"/>
      <c r="S18" s="241"/>
      <c r="T18" s="241"/>
      <c r="U18" s="241"/>
      <c r="V18" s="241"/>
      <c r="W18" s="241"/>
      <c r="X18" s="241"/>
      <c r="Y18" s="241"/>
      <c r="Z18" s="241"/>
      <c r="AA18" s="241"/>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322">
        <f t="shared" si="1"/>
        <v>0</v>
      </c>
      <c r="BL18" s="322"/>
      <c r="BM18" s="322"/>
      <c r="BN18" s="322"/>
      <c r="BO18" s="322"/>
      <c r="BP18" s="322"/>
      <c r="BQ18" s="323"/>
    </row>
    <row r="19" spans="1:69" s="221" customFormat="1" ht="17.100000000000001" customHeight="1" x14ac:dyDescent="0.25">
      <c r="A19" s="21" t="s">
        <v>1581</v>
      </c>
      <c r="B19" s="5"/>
      <c r="C19" s="5"/>
      <c r="D19" s="5"/>
      <c r="E19" s="5"/>
      <c r="F19" s="5"/>
      <c r="G19" s="5"/>
      <c r="H19" s="5"/>
      <c r="I19" s="5"/>
      <c r="J19" s="5"/>
      <c r="K19" s="5"/>
      <c r="L19" s="5"/>
      <c r="M19" s="5"/>
      <c r="N19" s="5"/>
      <c r="O19" s="5"/>
      <c r="P19" s="5"/>
      <c r="Q19" s="5"/>
      <c r="R19" s="241"/>
      <c r="S19" s="241"/>
      <c r="T19" s="241"/>
      <c r="U19" s="241"/>
      <c r="V19" s="241"/>
      <c r="W19" s="241"/>
      <c r="X19" s="241"/>
      <c r="Y19" s="241"/>
      <c r="Z19" s="241"/>
      <c r="AA19" s="241"/>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322">
        <f t="shared" si="1"/>
        <v>0</v>
      </c>
      <c r="BL19" s="322"/>
      <c r="BM19" s="322"/>
      <c r="BN19" s="322"/>
      <c r="BO19" s="322"/>
      <c r="BP19" s="322"/>
      <c r="BQ19" s="323"/>
    </row>
    <row r="20" spans="1:69" s="221" customFormat="1" ht="17.100000000000001" customHeight="1" x14ac:dyDescent="0.25">
      <c r="A20" s="21" t="s">
        <v>1582</v>
      </c>
      <c r="B20" s="5"/>
      <c r="C20" s="5"/>
      <c r="D20" s="5"/>
      <c r="E20" s="5"/>
      <c r="F20" s="5"/>
      <c r="G20" s="5"/>
      <c r="H20" s="5"/>
      <c r="I20" s="5"/>
      <c r="J20" s="5"/>
      <c r="K20" s="5"/>
      <c r="L20" s="5"/>
      <c r="M20" s="5"/>
      <c r="N20" s="5"/>
      <c r="O20" s="5"/>
      <c r="P20" s="5"/>
      <c r="Q20" s="5"/>
      <c r="R20" s="241"/>
      <c r="S20" s="241"/>
      <c r="T20" s="241"/>
      <c r="U20" s="241"/>
      <c r="V20" s="241"/>
      <c r="W20" s="241"/>
      <c r="X20" s="241"/>
      <c r="Y20" s="241"/>
      <c r="Z20" s="241"/>
      <c r="AA20" s="241"/>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322">
        <f t="shared" si="1"/>
        <v>0</v>
      </c>
      <c r="BL20" s="322"/>
      <c r="BM20" s="322"/>
      <c r="BN20" s="322"/>
      <c r="BO20" s="322"/>
      <c r="BP20" s="322"/>
      <c r="BQ20" s="323"/>
    </row>
    <row r="21" spans="1:69" s="221" customFormat="1" ht="17.100000000000001" customHeight="1" x14ac:dyDescent="0.25">
      <c r="A21" s="21" t="s">
        <v>1583</v>
      </c>
      <c r="B21" s="5"/>
      <c r="C21" s="5"/>
      <c r="D21" s="5"/>
      <c r="E21" s="5"/>
      <c r="F21" s="5"/>
      <c r="G21" s="5"/>
      <c r="H21" s="5"/>
      <c r="I21" s="5"/>
      <c r="J21" s="5"/>
      <c r="K21" s="5"/>
      <c r="L21" s="5"/>
      <c r="M21" s="5"/>
      <c r="N21" s="5"/>
      <c r="O21" s="5"/>
      <c r="P21" s="5"/>
      <c r="Q21" s="5"/>
      <c r="R21" s="241"/>
      <c r="S21" s="241"/>
      <c r="T21" s="241"/>
      <c r="U21" s="241"/>
      <c r="V21" s="241"/>
      <c r="W21" s="241"/>
      <c r="X21" s="241"/>
      <c r="Y21" s="241"/>
      <c r="Z21" s="241"/>
      <c r="AA21" s="241"/>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322">
        <f t="shared" si="1"/>
        <v>0</v>
      </c>
      <c r="BL21" s="322"/>
      <c r="BM21" s="322"/>
      <c r="BN21" s="322"/>
      <c r="BO21" s="322"/>
      <c r="BP21" s="322"/>
      <c r="BQ21" s="323"/>
    </row>
    <row r="22" spans="1:69" s="225" customFormat="1" ht="17.100000000000001" customHeight="1" x14ac:dyDescent="0.25">
      <c r="A22" s="21"/>
      <c r="B22" s="5"/>
      <c r="C22" s="5"/>
      <c r="D22" s="5"/>
      <c r="E22" s="5"/>
      <c r="F22" s="5"/>
      <c r="G22" s="5"/>
      <c r="H22" s="5"/>
      <c r="I22" s="5"/>
      <c r="J22" s="5"/>
      <c r="K22" s="5"/>
      <c r="L22" s="5"/>
      <c r="M22" s="5"/>
      <c r="N22" s="5"/>
      <c r="O22" s="5"/>
      <c r="P22" s="5"/>
      <c r="Q22" s="5"/>
      <c r="R22" s="5"/>
      <c r="S22" s="5"/>
      <c r="T22" s="5"/>
      <c r="U22" s="5"/>
      <c r="V22" s="5"/>
      <c r="W22" s="5"/>
      <c r="X22" s="5"/>
      <c r="Y22" s="5"/>
      <c r="Z22" s="5"/>
      <c r="AA22" s="5"/>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7"/>
    </row>
    <row r="23" spans="1:69" s="71" customFormat="1" ht="17.100000000000001" customHeight="1" x14ac:dyDescent="0.25">
      <c r="A23" s="378" t="s">
        <v>557</v>
      </c>
      <c r="B23" s="379"/>
      <c r="C23" s="379"/>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380"/>
      <c r="AB23" s="351">
        <f>SUM(AB12:AH21)</f>
        <v>4812340</v>
      </c>
      <c r="AC23" s="351"/>
      <c r="AD23" s="351"/>
      <c r="AE23" s="351"/>
      <c r="AF23" s="351"/>
      <c r="AG23" s="351"/>
      <c r="AH23" s="351"/>
      <c r="AI23" s="351">
        <f t="shared" ref="AI23" si="2">SUM(AI12:AO21)</f>
        <v>483121.4</v>
      </c>
      <c r="AJ23" s="351"/>
      <c r="AK23" s="351"/>
      <c r="AL23" s="351"/>
      <c r="AM23" s="351"/>
      <c r="AN23" s="351"/>
      <c r="AO23" s="351"/>
      <c r="AP23" s="351">
        <f t="shared" ref="AP23" si="3">SUM(AP12:AV21)</f>
        <v>5295461.4000000004</v>
      </c>
      <c r="AQ23" s="351"/>
      <c r="AR23" s="351"/>
      <c r="AS23" s="351"/>
      <c r="AT23" s="351"/>
      <c r="AU23" s="351"/>
      <c r="AV23" s="351"/>
      <c r="AW23" s="351">
        <f t="shared" ref="AW23" si="4">SUM(AW12:BC21)</f>
        <v>3358718.59</v>
      </c>
      <c r="AX23" s="351"/>
      <c r="AY23" s="351"/>
      <c r="AZ23" s="351"/>
      <c r="BA23" s="351"/>
      <c r="BB23" s="351"/>
      <c r="BC23" s="351"/>
      <c r="BD23" s="351">
        <f t="shared" ref="BD23" si="5">SUM(BD12:BJ21)</f>
        <v>3358718.59</v>
      </c>
      <c r="BE23" s="351"/>
      <c r="BF23" s="351"/>
      <c r="BG23" s="351"/>
      <c r="BH23" s="351"/>
      <c r="BI23" s="351"/>
      <c r="BJ23" s="351"/>
      <c r="BK23" s="392">
        <f>SUM(BK12+BK13+BK14+BK15+BK16)</f>
        <v>1936742.8100000005</v>
      </c>
      <c r="BL23" s="392"/>
      <c r="BM23" s="392"/>
      <c r="BN23" s="392"/>
      <c r="BO23" s="392"/>
      <c r="BP23" s="392"/>
      <c r="BQ23" s="392"/>
    </row>
    <row r="24" spans="1:69" s="71" customFormat="1" ht="17.100000000000001" customHeight="1" x14ac:dyDescent="0.25">
      <c r="A24" s="18"/>
      <c r="B24" s="5"/>
      <c r="C24" s="5"/>
      <c r="D24" s="5"/>
      <c r="E24" s="5"/>
      <c r="F24" s="5"/>
      <c r="G24" s="5"/>
      <c r="H24" s="5"/>
      <c r="I24" s="5"/>
      <c r="J24" s="5"/>
      <c r="K24" s="5"/>
      <c r="L24" s="5"/>
      <c r="M24" s="5"/>
      <c r="N24" s="5"/>
      <c r="O24" s="5"/>
      <c r="P24" s="5"/>
      <c r="Q24" s="5"/>
      <c r="R24" s="5"/>
      <c r="S24" s="5"/>
      <c r="T24" s="5"/>
      <c r="U24" s="5"/>
      <c r="V24" s="5"/>
      <c r="W24" s="5"/>
      <c r="X24" s="5"/>
      <c r="Y24" s="5"/>
      <c r="Z24" s="5"/>
      <c r="AA24" s="5"/>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5"/>
      <c r="BL24" s="5"/>
      <c r="BM24" s="5"/>
      <c r="BN24" s="5"/>
      <c r="BO24" s="5"/>
      <c r="BP24" s="5"/>
      <c r="BQ24" s="5"/>
    </row>
    <row r="40" spans="6:6" ht="17.100000000000001" customHeight="1" x14ac:dyDescent="0.25">
      <c r="F40" t="s">
        <v>1636</v>
      </c>
    </row>
  </sheetData>
  <protectedRanges>
    <protectedRange sqref="D4:F4 BD24:BH24 BK23:BO23" name="Rango1"/>
  </protectedRanges>
  <mergeCells count="85">
    <mergeCell ref="A1:BQ1"/>
    <mergeCell ref="A2:BQ2"/>
    <mergeCell ref="A3:BQ3"/>
    <mergeCell ref="D4:F4"/>
    <mergeCell ref="A7:AA10"/>
    <mergeCell ref="AB7:BJ7"/>
    <mergeCell ref="BK7:BQ9"/>
    <mergeCell ref="AB8:AH9"/>
    <mergeCell ref="AI8:AO9"/>
    <mergeCell ref="BK10:BQ10"/>
    <mergeCell ref="AP8:AV9"/>
    <mergeCell ref="AW8:BC9"/>
    <mergeCell ref="BD8:BJ9"/>
    <mergeCell ref="AB10:AH10"/>
    <mergeCell ref="AI10:AO10"/>
    <mergeCell ref="AP10:AV10"/>
    <mergeCell ref="AW10:BC10"/>
    <mergeCell ref="BD10:BJ10"/>
    <mergeCell ref="BK13:BQ13"/>
    <mergeCell ref="AB12:AH12"/>
    <mergeCell ref="AI12:AO12"/>
    <mergeCell ref="AP12:AV12"/>
    <mergeCell ref="AW12:BC12"/>
    <mergeCell ref="BD12:BJ12"/>
    <mergeCell ref="BK12:BQ12"/>
    <mergeCell ref="AB13:AH13"/>
    <mergeCell ref="AI13:AO13"/>
    <mergeCell ref="AP13:AV13"/>
    <mergeCell ref="AW13:BC13"/>
    <mergeCell ref="BD13:BJ13"/>
    <mergeCell ref="BK15:BQ15"/>
    <mergeCell ref="AB14:AH14"/>
    <mergeCell ref="AI14:AO14"/>
    <mergeCell ref="AP14:AV14"/>
    <mergeCell ref="AW14:BC14"/>
    <mergeCell ref="BD14:BJ14"/>
    <mergeCell ref="BK14:BQ14"/>
    <mergeCell ref="AB15:AH15"/>
    <mergeCell ref="AI15:AO15"/>
    <mergeCell ref="AP15:AV15"/>
    <mergeCell ref="AW15:BC15"/>
    <mergeCell ref="BD15:BJ15"/>
    <mergeCell ref="BK17:BQ17"/>
    <mergeCell ref="AB16:AH16"/>
    <mergeCell ref="AI16:AO16"/>
    <mergeCell ref="AP16:AV16"/>
    <mergeCell ref="AW16:BC16"/>
    <mergeCell ref="BD16:BJ16"/>
    <mergeCell ref="BK16:BQ16"/>
    <mergeCell ref="AB17:AH17"/>
    <mergeCell ref="AI17:AO17"/>
    <mergeCell ref="AP17:AV17"/>
    <mergeCell ref="AW17:BC17"/>
    <mergeCell ref="BD17:BJ17"/>
    <mergeCell ref="BK19:BQ19"/>
    <mergeCell ref="AB18:AH18"/>
    <mergeCell ref="AI18:AO18"/>
    <mergeCell ref="AP18:AV18"/>
    <mergeCell ref="AW18:BC18"/>
    <mergeCell ref="BD18:BJ18"/>
    <mergeCell ref="BK18:BQ18"/>
    <mergeCell ref="AB19:AH19"/>
    <mergeCell ref="AI19:AO19"/>
    <mergeCell ref="AP19:AV19"/>
    <mergeCell ref="AW19:BC19"/>
    <mergeCell ref="BD19:BJ19"/>
    <mergeCell ref="BK21:BQ21"/>
    <mergeCell ref="AB20:AH20"/>
    <mergeCell ref="AI20:AO20"/>
    <mergeCell ref="AP20:AV20"/>
    <mergeCell ref="AW20:BC20"/>
    <mergeCell ref="BD20:BJ20"/>
    <mergeCell ref="BK20:BQ20"/>
    <mergeCell ref="AB21:AH21"/>
    <mergeCell ref="AI21:AO21"/>
    <mergeCell ref="AP21:AV21"/>
    <mergeCell ref="AW21:BC21"/>
    <mergeCell ref="BD21:BJ21"/>
    <mergeCell ref="BK23:BQ23"/>
    <mergeCell ref="A23:AA23"/>
    <mergeCell ref="AB23:AH23"/>
    <mergeCell ref="AI23:AO23"/>
    <mergeCell ref="AP23:AV23"/>
    <mergeCell ref="AW23:BC23"/>
    <mergeCell ref="BD23:BJ23"/>
  </mergeCells>
  <conditionalFormatting sqref="D4:F4">
    <cfRule type="cellIs" dxfId="135" priority="110" stopIfTrue="1" operator="notEqual">
      <formula>""</formula>
    </cfRule>
  </conditionalFormatting>
  <conditionalFormatting sqref="BK23">
    <cfRule type="cellIs" dxfId="134" priority="91" stopIfTrue="1" operator="notEqual">
      <formula>""</formula>
    </cfRule>
  </conditionalFormatting>
  <conditionalFormatting sqref="AB12:AB21 AI12:AI21 AP12 AW12:AW21 BD12:BD21">
    <cfRule type="cellIs" dxfId="133" priority="2" stopIfTrue="1" operator="notEqual">
      <formula>""</formula>
    </cfRule>
  </conditionalFormatting>
  <conditionalFormatting sqref="AP13:AP21">
    <cfRule type="cellIs" dxfId="132" priority="1" stopIfTrue="1" operator="notEqual">
      <formula>""</formula>
    </cfRule>
  </conditionalFormatting>
  <pageMargins left="0.19685039370078741" right="0.19685039370078741" top="0.19685039370078741" bottom="0.19685039370078741" header="0" footer="0"/>
  <pageSetup scale="72"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56"/>
  <sheetViews>
    <sheetView showGridLines="0" zoomScale="80" zoomScaleNormal="80" workbookViewId="0">
      <pane xSplit="27" ySplit="10" topLeftCell="AB35" activePane="bottomRight" state="frozen"/>
      <selection pane="topRight" activeCell="AB1" sqref="AB1"/>
      <selection pane="bottomLeft" activeCell="A11" sqref="A11"/>
      <selection pane="bottomRight" activeCell="I54" sqref="I54"/>
    </sheetView>
  </sheetViews>
  <sheetFormatPr baseColWidth="10" defaultColWidth="2.7109375" defaultRowHeight="17.100000000000001" customHeight="1" x14ac:dyDescent="0.25"/>
  <cols>
    <col min="1" max="6" width="2.7109375" style="1"/>
    <col min="7" max="7" width="2.7109375" style="1" customWidth="1"/>
    <col min="8" max="27" width="2.7109375" style="1"/>
    <col min="28" max="69" width="2.7109375" style="3"/>
    <col min="70" max="16384" width="2.7109375" style="1"/>
  </cols>
  <sheetData>
    <row r="1" spans="1:69" ht="17.100000000000001" customHeight="1" x14ac:dyDescent="0.25">
      <c r="A1" s="269" t="s">
        <v>349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17.100000000000001" customHeight="1" x14ac:dyDescent="0.25">
      <c r="A2" s="269" t="s">
        <v>568</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17.100000000000001" customHeight="1" x14ac:dyDescent="0.25">
      <c r="A3" s="269" t="str">
        <f>'1.ESF'!A2</f>
        <v>AL 31 DE DICIEMBRE DE 2021 Y 2020</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row>
    <row r="4" spans="1:69" ht="17.100000000000001" customHeight="1" x14ac:dyDescent="0.25">
      <c r="A4" s="2" t="s">
        <v>48</v>
      </c>
      <c r="B4" s="2"/>
      <c r="C4" s="2"/>
      <c r="D4" s="282" t="s">
        <v>1632</v>
      </c>
      <c r="E4" s="283"/>
      <c r="F4" s="284"/>
      <c r="AE4" s="1"/>
      <c r="AI4" s="71" t="s">
        <v>52</v>
      </c>
    </row>
    <row r="5" spans="1:69" ht="17.100000000000001" customHeight="1" x14ac:dyDescent="0.25">
      <c r="A5" s="2" t="s">
        <v>47</v>
      </c>
      <c r="G5" s="15" t="s">
        <v>1633</v>
      </c>
      <c r="H5" s="15"/>
      <c r="I5" s="15"/>
      <c r="J5" s="15"/>
      <c r="K5" s="15"/>
      <c r="L5" s="15"/>
      <c r="M5" s="15"/>
      <c r="N5" s="15"/>
      <c r="O5" s="15"/>
      <c r="P5" s="15"/>
      <c r="Q5" s="15"/>
      <c r="R5" s="15"/>
      <c r="S5" s="15"/>
      <c r="T5" s="15"/>
      <c r="U5" s="15"/>
      <c r="V5" s="15"/>
      <c r="W5" s="15"/>
      <c r="X5" s="15"/>
      <c r="Y5" s="15"/>
      <c r="Z5" s="15"/>
      <c r="AA5" s="1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row>
    <row r="6" spans="1:69" ht="17.100000000000001"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s="71" customFormat="1" ht="17.100000000000001" customHeight="1" x14ac:dyDescent="0.25">
      <c r="A7" s="292" t="s">
        <v>1628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342"/>
      <c r="AB7" s="381" t="s">
        <v>404</v>
      </c>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t="s">
        <v>406</v>
      </c>
      <c r="BL7" s="381"/>
      <c r="BM7" s="381"/>
      <c r="BN7" s="381"/>
      <c r="BO7" s="381"/>
      <c r="BP7" s="381"/>
      <c r="BQ7" s="381"/>
    </row>
    <row r="8" spans="1:69" s="71" customFormat="1" ht="17.100000000000001"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81" t="s">
        <v>401</v>
      </c>
      <c r="AC8" s="381"/>
      <c r="AD8" s="381"/>
      <c r="AE8" s="381"/>
      <c r="AF8" s="381"/>
      <c r="AG8" s="381"/>
      <c r="AH8" s="381"/>
      <c r="AI8" s="381" t="s">
        <v>403</v>
      </c>
      <c r="AJ8" s="381"/>
      <c r="AK8" s="381"/>
      <c r="AL8" s="381"/>
      <c r="AM8" s="381"/>
      <c r="AN8" s="381"/>
      <c r="AO8" s="381"/>
      <c r="AP8" s="381" t="s">
        <v>387</v>
      </c>
      <c r="AQ8" s="381"/>
      <c r="AR8" s="381"/>
      <c r="AS8" s="381"/>
      <c r="AT8" s="381"/>
      <c r="AU8" s="381"/>
      <c r="AV8" s="381"/>
      <c r="AW8" s="381" t="s">
        <v>388</v>
      </c>
      <c r="AX8" s="381"/>
      <c r="AY8" s="381"/>
      <c r="AZ8" s="381"/>
      <c r="BA8" s="381"/>
      <c r="BB8" s="381"/>
      <c r="BC8" s="381"/>
      <c r="BD8" s="381" t="s">
        <v>405</v>
      </c>
      <c r="BE8" s="381"/>
      <c r="BF8" s="381"/>
      <c r="BG8" s="381"/>
      <c r="BH8" s="381"/>
      <c r="BI8" s="381"/>
      <c r="BJ8" s="381"/>
      <c r="BK8" s="381"/>
      <c r="BL8" s="381"/>
      <c r="BM8" s="381"/>
      <c r="BN8" s="381"/>
      <c r="BO8" s="381"/>
      <c r="BP8" s="381"/>
      <c r="BQ8" s="381"/>
    </row>
    <row r="9" spans="1:69" s="71" customFormat="1" ht="17.100000000000001" customHeight="1" x14ac:dyDescent="0.25">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343"/>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row>
    <row r="10" spans="1:69" s="71" customFormat="1" ht="17.100000000000001" customHeight="1"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344"/>
      <c r="AB10" s="382" t="s">
        <v>390</v>
      </c>
      <c r="AC10" s="383"/>
      <c r="AD10" s="383"/>
      <c r="AE10" s="383"/>
      <c r="AF10" s="383"/>
      <c r="AG10" s="383"/>
      <c r="AH10" s="384"/>
      <c r="AI10" s="382" t="s">
        <v>391</v>
      </c>
      <c r="AJ10" s="383"/>
      <c r="AK10" s="383"/>
      <c r="AL10" s="383"/>
      <c r="AM10" s="383"/>
      <c r="AN10" s="383"/>
      <c r="AO10" s="384"/>
      <c r="AP10" s="385" t="s">
        <v>392</v>
      </c>
      <c r="AQ10" s="383"/>
      <c r="AR10" s="383"/>
      <c r="AS10" s="383"/>
      <c r="AT10" s="383"/>
      <c r="AU10" s="383"/>
      <c r="AV10" s="384"/>
      <c r="AW10" s="385" t="s">
        <v>393</v>
      </c>
      <c r="AX10" s="383"/>
      <c r="AY10" s="383"/>
      <c r="AZ10" s="383"/>
      <c r="BA10" s="383"/>
      <c r="BB10" s="383"/>
      <c r="BC10" s="384"/>
      <c r="BD10" s="385" t="s">
        <v>394</v>
      </c>
      <c r="BE10" s="383"/>
      <c r="BF10" s="383"/>
      <c r="BG10" s="383"/>
      <c r="BH10" s="383"/>
      <c r="BI10" s="383"/>
      <c r="BJ10" s="384"/>
      <c r="BK10" s="385" t="s">
        <v>407</v>
      </c>
      <c r="BL10" s="383"/>
      <c r="BM10" s="383"/>
      <c r="BN10" s="383"/>
      <c r="BO10" s="383"/>
      <c r="BP10" s="383"/>
      <c r="BQ10" s="384"/>
    </row>
    <row r="11" spans="1:69" s="71" customFormat="1" ht="17.100000000000001" customHeight="1" x14ac:dyDescent="0.25">
      <c r="A11" s="21"/>
      <c r="B11" s="5"/>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7"/>
    </row>
    <row r="12" spans="1:69" s="67" customFormat="1" ht="17.100000000000001" customHeight="1" x14ac:dyDescent="0.25">
      <c r="A12" s="24" t="s">
        <v>569</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322">
        <f>SUM(AB13:AH19)</f>
        <v>0</v>
      </c>
      <c r="AC12" s="322"/>
      <c r="AD12" s="322"/>
      <c r="AE12" s="322"/>
      <c r="AF12" s="322"/>
      <c r="AG12" s="322"/>
      <c r="AH12" s="322"/>
      <c r="AI12" s="322">
        <f>SUM(AI13:AO19)</f>
        <v>0</v>
      </c>
      <c r="AJ12" s="322"/>
      <c r="AK12" s="322"/>
      <c r="AL12" s="322"/>
      <c r="AM12" s="322"/>
      <c r="AN12" s="322"/>
      <c r="AO12" s="322"/>
      <c r="AP12" s="322">
        <f>SUM(AP13:AV19)</f>
        <v>0</v>
      </c>
      <c r="AQ12" s="322"/>
      <c r="AR12" s="322"/>
      <c r="AS12" s="322"/>
      <c r="AT12" s="322"/>
      <c r="AU12" s="322"/>
      <c r="AV12" s="322"/>
      <c r="AW12" s="322">
        <f>SUM(AW13:BC19)</f>
        <v>0</v>
      </c>
      <c r="AX12" s="322"/>
      <c r="AY12" s="322"/>
      <c r="AZ12" s="322"/>
      <c r="BA12" s="322"/>
      <c r="BB12" s="322"/>
      <c r="BC12" s="322"/>
      <c r="BD12" s="322">
        <f>SUM(BD13:BJ19)</f>
        <v>0</v>
      </c>
      <c r="BE12" s="322"/>
      <c r="BF12" s="322"/>
      <c r="BG12" s="322"/>
      <c r="BH12" s="322"/>
      <c r="BI12" s="322"/>
      <c r="BJ12" s="322"/>
      <c r="BK12" s="322">
        <f t="shared" ref="BK12:BK40" si="0">AP12-AW12</f>
        <v>0</v>
      </c>
      <c r="BL12" s="322"/>
      <c r="BM12" s="322"/>
      <c r="BN12" s="322"/>
      <c r="BO12" s="322"/>
      <c r="BP12" s="322"/>
      <c r="BQ12" s="323"/>
    </row>
    <row r="13" spans="1:69" s="71" customFormat="1" ht="17.100000000000001" customHeight="1" x14ac:dyDescent="0.25">
      <c r="A13" s="4"/>
      <c r="B13" s="5"/>
      <c r="C13" s="75" t="s">
        <v>570</v>
      </c>
      <c r="D13" s="23"/>
      <c r="E13" s="23"/>
      <c r="F13" s="23"/>
      <c r="G13" s="23"/>
      <c r="H13" s="23"/>
      <c r="I13" s="23"/>
      <c r="J13" s="23"/>
      <c r="K13" s="23"/>
      <c r="L13" s="23"/>
      <c r="M13" s="23"/>
      <c r="N13" s="23"/>
      <c r="O13" s="23"/>
      <c r="P13" s="23"/>
      <c r="Q13" s="23"/>
      <c r="R13" s="23"/>
      <c r="S13" s="23"/>
      <c r="T13" s="23"/>
      <c r="U13" s="23"/>
      <c r="V13" s="23"/>
      <c r="W13" s="23"/>
      <c r="X13" s="23"/>
      <c r="Y13" s="23"/>
      <c r="Z13" s="23"/>
      <c r="AA13" s="23"/>
      <c r="AB13" s="279"/>
      <c r="AC13" s="279"/>
      <c r="AD13" s="279"/>
      <c r="AE13" s="279"/>
      <c r="AF13" s="279"/>
      <c r="AG13" s="279"/>
      <c r="AH13" s="279"/>
      <c r="AI13" s="279"/>
      <c r="AJ13" s="279"/>
      <c r="AK13" s="279"/>
      <c r="AL13" s="279"/>
      <c r="AM13" s="279"/>
      <c r="AN13" s="279"/>
      <c r="AO13" s="279"/>
      <c r="AP13" s="386"/>
      <c r="AQ13" s="386"/>
      <c r="AR13" s="386"/>
      <c r="AS13" s="386"/>
      <c r="AT13" s="386"/>
      <c r="AU13" s="386"/>
      <c r="AV13" s="387"/>
      <c r="AW13" s="279"/>
      <c r="AX13" s="279"/>
      <c r="AY13" s="279"/>
      <c r="AZ13" s="279"/>
      <c r="BA13" s="279"/>
      <c r="BB13" s="279"/>
      <c r="BC13" s="279"/>
      <c r="BD13" s="279"/>
      <c r="BE13" s="279"/>
      <c r="BF13" s="279"/>
      <c r="BG13" s="279"/>
      <c r="BH13" s="279"/>
      <c r="BI13" s="279"/>
      <c r="BJ13" s="279"/>
      <c r="BK13" s="386">
        <f t="shared" si="0"/>
        <v>0</v>
      </c>
      <c r="BL13" s="386"/>
      <c r="BM13" s="386"/>
      <c r="BN13" s="386"/>
      <c r="BO13" s="386"/>
      <c r="BP13" s="386"/>
      <c r="BQ13" s="387"/>
    </row>
    <row r="14" spans="1:69" s="71" customFormat="1" ht="17.100000000000001" customHeight="1" x14ac:dyDescent="0.25">
      <c r="A14" s="4"/>
      <c r="B14" s="5"/>
      <c r="C14" s="75" t="s">
        <v>571</v>
      </c>
      <c r="D14" s="32"/>
      <c r="E14" s="32"/>
      <c r="F14" s="32"/>
      <c r="G14" s="32"/>
      <c r="H14" s="32"/>
      <c r="I14" s="32"/>
      <c r="J14" s="32"/>
      <c r="K14" s="32"/>
      <c r="L14" s="32"/>
      <c r="M14" s="32"/>
      <c r="N14" s="32"/>
      <c r="O14" s="32"/>
      <c r="P14" s="32"/>
      <c r="Q14" s="32"/>
      <c r="R14" s="32"/>
      <c r="S14" s="32"/>
      <c r="T14" s="32"/>
      <c r="U14" s="32"/>
      <c r="V14" s="32"/>
      <c r="W14" s="32"/>
      <c r="X14" s="32"/>
      <c r="Y14" s="32"/>
      <c r="Z14" s="32"/>
      <c r="AA14" s="32"/>
      <c r="AB14" s="279"/>
      <c r="AC14" s="279"/>
      <c r="AD14" s="279"/>
      <c r="AE14" s="279"/>
      <c r="AF14" s="279"/>
      <c r="AG14" s="279"/>
      <c r="AH14" s="279"/>
      <c r="AI14" s="279"/>
      <c r="AJ14" s="279"/>
      <c r="AK14" s="279"/>
      <c r="AL14" s="279"/>
      <c r="AM14" s="279"/>
      <c r="AN14" s="279"/>
      <c r="AO14" s="279"/>
      <c r="AP14" s="386"/>
      <c r="AQ14" s="386"/>
      <c r="AR14" s="386"/>
      <c r="AS14" s="386"/>
      <c r="AT14" s="386"/>
      <c r="AU14" s="386"/>
      <c r="AV14" s="387"/>
      <c r="AW14" s="279"/>
      <c r="AX14" s="279"/>
      <c r="AY14" s="279"/>
      <c r="AZ14" s="279"/>
      <c r="BA14" s="279"/>
      <c r="BB14" s="279"/>
      <c r="BC14" s="279"/>
      <c r="BD14" s="279"/>
      <c r="BE14" s="279"/>
      <c r="BF14" s="279"/>
      <c r="BG14" s="279"/>
      <c r="BH14" s="279"/>
      <c r="BI14" s="279"/>
      <c r="BJ14" s="279"/>
      <c r="BK14" s="386">
        <f t="shared" si="0"/>
        <v>0</v>
      </c>
      <c r="BL14" s="386"/>
      <c r="BM14" s="386"/>
      <c r="BN14" s="386"/>
      <c r="BO14" s="386"/>
      <c r="BP14" s="386"/>
      <c r="BQ14" s="387"/>
    </row>
    <row r="15" spans="1:69" s="71" customFormat="1" ht="17.100000000000001" customHeight="1" x14ac:dyDescent="0.25">
      <c r="A15" s="4"/>
      <c r="B15" s="5"/>
      <c r="C15" s="75" t="s">
        <v>572</v>
      </c>
      <c r="D15" s="32"/>
      <c r="E15" s="32"/>
      <c r="F15" s="32"/>
      <c r="G15" s="32"/>
      <c r="H15" s="32"/>
      <c r="I15" s="32"/>
      <c r="J15" s="32"/>
      <c r="K15" s="32"/>
      <c r="L15" s="32"/>
      <c r="M15" s="32"/>
      <c r="N15" s="32"/>
      <c r="O15" s="32"/>
      <c r="P15" s="32"/>
      <c r="Q15" s="32"/>
      <c r="R15" s="32"/>
      <c r="S15" s="32"/>
      <c r="T15" s="32"/>
      <c r="U15" s="32"/>
      <c r="V15" s="32"/>
      <c r="W15" s="32"/>
      <c r="X15" s="32"/>
      <c r="Y15" s="32"/>
      <c r="Z15" s="32"/>
      <c r="AA15" s="32"/>
      <c r="AB15" s="279"/>
      <c r="AC15" s="279"/>
      <c r="AD15" s="279"/>
      <c r="AE15" s="279"/>
      <c r="AF15" s="279"/>
      <c r="AG15" s="279"/>
      <c r="AH15" s="279"/>
      <c r="AI15" s="279"/>
      <c r="AJ15" s="279"/>
      <c r="AK15" s="279"/>
      <c r="AL15" s="279"/>
      <c r="AM15" s="279"/>
      <c r="AN15" s="279"/>
      <c r="AO15" s="279"/>
      <c r="AP15" s="386"/>
      <c r="AQ15" s="386"/>
      <c r="AR15" s="386"/>
      <c r="AS15" s="386"/>
      <c r="AT15" s="386"/>
      <c r="AU15" s="386"/>
      <c r="AV15" s="387"/>
      <c r="AW15" s="279"/>
      <c r="AX15" s="279"/>
      <c r="AY15" s="279"/>
      <c r="AZ15" s="279"/>
      <c r="BA15" s="279"/>
      <c r="BB15" s="279"/>
      <c r="BC15" s="279"/>
      <c r="BD15" s="279"/>
      <c r="BE15" s="279"/>
      <c r="BF15" s="279"/>
      <c r="BG15" s="279"/>
      <c r="BH15" s="279"/>
      <c r="BI15" s="279"/>
      <c r="BJ15" s="279"/>
      <c r="BK15" s="386">
        <f t="shared" si="0"/>
        <v>0</v>
      </c>
      <c r="BL15" s="386"/>
      <c r="BM15" s="386"/>
      <c r="BN15" s="386"/>
      <c r="BO15" s="386"/>
      <c r="BP15" s="386"/>
      <c r="BQ15" s="387"/>
    </row>
    <row r="16" spans="1:69" s="71" customFormat="1" ht="17.100000000000001" customHeight="1" x14ac:dyDescent="0.25">
      <c r="A16" s="4"/>
      <c r="B16" s="5"/>
      <c r="C16" s="75" t="s">
        <v>573</v>
      </c>
      <c r="D16" s="32"/>
      <c r="E16" s="32"/>
      <c r="F16" s="32"/>
      <c r="G16" s="32"/>
      <c r="H16" s="32"/>
      <c r="I16" s="32"/>
      <c r="J16" s="32"/>
      <c r="K16" s="32"/>
      <c r="L16" s="32"/>
      <c r="M16" s="32"/>
      <c r="N16" s="32"/>
      <c r="O16" s="32"/>
      <c r="P16" s="32"/>
      <c r="Q16" s="32"/>
      <c r="R16" s="32"/>
      <c r="S16" s="32"/>
      <c r="T16" s="32"/>
      <c r="U16" s="32"/>
      <c r="V16" s="32"/>
      <c r="W16" s="32"/>
      <c r="X16" s="32"/>
      <c r="Y16" s="32"/>
      <c r="Z16" s="32"/>
      <c r="AA16" s="32"/>
      <c r="AB16" s="279"/>
      <c r="AC16" s="279"/>
      <c r="AD16" s="279"/>
      <c r="AE16" s="279"/>
      <c r="AF16" s="279"/>
      <c r="AG16" s="279"/>
      <c r="AH16" s="279"/>
      <c r="AI16" s="279"/>
      <c r="AJ16" s="279"/>
      <c r="AK16" s="279"/>
      <c r="AL16" s="279"/>
      <c r="AM16" s="279"/>
      <c r="AN16" s="279"/>
      <c r="AO16" s="279"/>
      <c r="AP16" s="386"/>
      <c r="AQ16" s="386"/>
      <c r="AR16" s="386"/>
      <c r="AS16" s="386"/>
      <c r="AT16" s="386"/>
      <c r="AU16" s="386"/>
      <c r="AV16" s="387"/>
      <c r="AW16" s="279"/>
      <c r="AX16" s="279"/>
      <c r="AY16" s="279"/>
      <c r="AZ16" s="279"/>
      <c r="BA16" s="279"/>
      <c r="BB16" s="279"/>
      <c r="BC16" s="279"/>
      <c r="BD16" s="279"/>
      <c r="BE16" s="279"/>
      <c r="BF16" s="279"/>
      <c r="BG16" s="279"/>
      <c r="BH16" s="279"/>
      <c r="BI16" s="279"/>
      <c r="BJ16" s="279"/>
      <c r="BK16" s="386">
        <f t="shared" ref="BK16:BK18" si="1">AP16-AW16</f>
        <v>0</v>
      </c>
      <c r="BL16" s="386"/>
      <c r="BM16" s="386"/>
      <c r="BN16" s="386"/>
      <c r="BO16" s="386"/>
      <c r="BP16" s="386"/>
      <c r="BQ16" s="387"/>
    </row>
    <row r="17" spans="1:69" s="71" customFormat="1" ht="17.100000000000001" customHeight="1" x14ac:dyDescent="0.25">
      <c r="A17" s="4"/>
      <c r="B17" s="5"/>
      <c r="C17" s="75" t="s">
        <v>574</v>
      </c>
      <c r="D17" s="32"/>
      <c r="E17" s="32"/>
      <c r="F17" s="32"/>
      <c r="G17" s="32"/>
      <c r="H17" s="32"/>
      <c r="I17" s="32"/>
      <c r="J17" s="32"/>
      <c r="K17" s="32"/>
      <c r="L17" s="32"/>
      <c r="M17" s="32"/>
      <c r="N17" s="32"/>
      <c r="O17" s="32"/>
      <c r="P17" s="32"/>
      <c r="Q17" s="32"/>
      <c r="R17" s="32"/>
      <c r="S17" s="32"/>
      <c r="T17" s="32"/>
      <c r="U17" s="32"/>
      <c r="V17" s="32"/>
      <c r="W17" s="32"/>
      <c r="X17" s="32"/>
      <c r="Y17" s="32"/>
      <c r="Z17" s="32"/>
      <c r="AA17" s="32"/>
      <c r="AB17" s="279"/>
      <c r="AC17" s="279"/>
      <c r="AD17" s="279"/>
      <c r="AE17" s="279"/>
      <c r="AF17" s="279"/>
      <c r="AG17" s="279"/>
      <c r="AH17" s="279"/>
      <c r="AI17" s="279"/>
      <c r="AJ17" s="279"/>
      <c r="AK17" s="279"/>
      <c r="AL17" s="279"/>
      <c r="AM17" s="279"/>
      <c r="AN17" s="279"/>
      <c r="AO17" s="279"/>
      <c r="AP17" s="386"/>
      <c r="AQ17" s="386"/>
      <c r="AR17" s="386"/>
      <c r="AS17" s="386"/>
      <c r="AT17" s="386"/>
      <c r="AU17" s="386"/>
      <c r="AV17" s="387"/>
      <c r="AW17" s="279"/>
      <c r="AX17" s="279"/>
      <c r="AY17" s="279"/>
      <c r="AZ17" s="279"/>
      <c r="BA17" s="279"/>
      <c r="BB17" s="279"/>
      <c r="BC17" s="279"/>
      <c r="BD17" s="279"/>
      <c r="BE17" s="279"/>
      <c r="BF17" s="279"/>
      <c r="BG17" s="279"/>
      <c r="BH17" s="279"/>
      <c r="BI17" s="279"/>
      <c r="BJ17" s="279"/>
      <c r="BK17" s="386">
        <f t="shared" si="1"/>
        <v>0</v>
      </c>
      <c r="BL17" s="386"/>
      <c r="BM17" s="386"/>
      <c r="BN17" s="386"/>
      <c r="BO17" s="386"/>
      <c r="BP17" s="386"/>
      <c r="BQ17" s="387"/>
    </row>
    <row r="18" spans="1:69" s="71" customFormat="1" ht="17.100000000000001" customHeight="1" x14ac:dyDescent="0.25">
      <c r="A18" s="4"/>
      <c r="B18" s="5"/>
      <c r="C18" s="75" t="s">
        <v>575</v>
      </c>
      <c r="D18" s="32"/>
      <c r="E18" s="32"/>
      <c r="F18" s="32"/>
      <c r="G18" s="32"/>
      <c r="H18" s="32"/>
      <c r="I18" s="32"/>
      <c r="J18" s="32"/>
      <c r="K18" s="32"/>
      <c r="L18" s="32"/>
      <c r="M18" s="32"/>
      <c r="N18" s="32"/>
      <c r="O18" s="32"/>
      <c r="P18" s="32"/>
      <c r="Q18" s="32"/>
      <c r="R18" s="32"/>
      <c r="S18" s="32"/>
      <c r="T18" s="32"/>
      <c r="U18" s="32"/>
      <c r="V18" s="32"/>
      <c r="W18" s="32"/>
      <c r="X18" s="32"/>
      <c r="Y18" s="32"/>
      <c r="Z18" s="32"/>
      <c r="AA18" s="32"/>
      <c r="AB18" s="279"/>
      <c r="AC18" s="279"/>
      <c r="AD18" s="279"/>
      <c r="AE18" s="279"/>
      <c r="AF18" s="279"/>
      <c r="AG18" s="279"/>
      <c r="AH18" s="279"/>
      <c r="AI18" s="279"/>
      <c r="AJ18" s="279"/>
      <c r="AK18" s="279"/>
      <c r="AL18" s="279"/>
      <c r="AM18" s="279"/>
      <c r="AN18" s="279"/>
      <c r="AO18" s="279"/>
      <c r="AP18" s="386"/>
      <c r="AQ18" s="386"/>
      <c r="AR18" s="386"/>
      <c r="AS18" s="386"/>
      <c r="AT18" s="386"/>
      <c r="AU18" s="386"/>
      <c r="AV18" s="387"/>
      <c r="AW18" s="279"/>
      <c r="AX18" s="279"/>
      <c r="AY18" s="279"/>
      <c r="AZ18" s="279"/>
      <c r="BA18" s="279"/>
      <c r="BB18" s="279"/>
      <c r="BC18" s="279"/>
      <c r="BD18" s="279"/>
      <c r="BE18" s="279"/>
      <c r="BF18" s="279"/>
      <c r="BG18" s="279"/>
      <c r="BH18" s="279"/>
      <c r="BI18" s="279"/>
      <c r="BJ18" s="279"/>
      <c r="BK18" s="386">
        <f t="shared" si="1"/>
        <v>0</v>
      </c>
      <c r="BL18" s="386"/>
      <c r="BM18" s="386"/>
      <c r="BN18" s="386"/>
      <c r="BO18" s="386"/>
      <c r="BP18" s="386"/>
      <c r="BQ18" s="387"/>
    </row>
    <row r="19" spans="1:69" s="71" customFormat="1" ht="17.100000000000001" customHeight="1" x14ac:dyDescent="0.25">
      <c r="A19" s="4"/>
      <c r="B19" s="5"/>
      <c r="C19" s="75" t="s">
        <v>432</v>
      </c>
      <c r="D19" s="32"/>
      <c r="E19" s="32"/>
      <c r="F19" s="32"/>
      <c r="G19" s="32"/>
      <c r="H19" s="32"/>
      <c r="I19" s="32"/>
      <c r="J19" s="32"/>
      <c r="K19" s="32"/>
      <c r="L19" s="32"/>
      <c r="M19" s="32"/>
      <c r="N19" s="32"/>
      <c r="O19" s="32"/>
      <c r="P19" s="32"/>
      <c r="Q19" s="32"/>
      <c r="R19" s="32"/>
      <c r="S19" s="32"/>
      <c r="T19" s="32"/>
      <c r="U19" s="32"/>
      <c r="V19" s="32"/>
      <c r="W19" s="32"/>
      <c r="X19" s="32"/>
      <c r="Y19" s="32"/>
      <c r="Z19" s="32"/>
      <c r="AA19" s="32"/>
      <c r="AB19" s="279"/>
      <c r="AC19" s="279"/>
      <c r="AD19" s="279"/>
      <c r="AE19" s="279"/>
      <c r="AF19" s="279"/>
      <c r="AG19" s="279"/>
      <c r="AH19" s="279"/>
      <c r="AI19" s="279"/>
      <c r="AJ19" s="279"/>
      <c r="AK19" s="279"/>
      <c r="AL19" s="279"/>
      <c r="AM19" s="279"/>
      <c r="AN19" s="279"/>
      <c r="AO19" s="279"/>
      <c r="AP19" s="386"/>
      <c r="AQ19" s="386"/>
      <c r="AR19" s="386"/>
      <c r="AS19" s="386"/>
      <c r="AT19" s="386"/>
      <c r="AU19" s="386"/>
      <c r="AV19" s="387"/>
      <c r="AW19" s="279"/>
      <c r="AX19" s="279"/>
      <c r="AY19" s="279"/>
      <c r="AZ19" s="279"/>
      <c r="BA19" s="279"/>
      <c r="BB19" s="279"/>
      <c r="BC19" s="279"/>
      <c r="BD19" s="279"/>
      <c r="BE19" s="279"/>
      <c r="BF19" s="279"/>
      <c r="BG19" s="279"/>
      <c r="BH19" s="279"/>
      <c r="BI19" s="279"/>
      <c r="BJ19" s="279"/>
      <c r="BK19" s="386">
        <f t="shared" si="0"/>
        <v>0</v>
      </c>
      <c r="BL19" s="386"/>
      <c r="BM19" s="386"/>
      <c r="BN19" s="386"/>
      <c r="BO19" s="386"/>
      <c r="BP19" s="386"/>
      <c r="BQ19" s="387"/>
    </row>
    <row r="20" spans="1:69" s="67" customFormat="1" ht="17.100000000000001" customHeight="1" x14ac:dyDescent="0.25">
      <c r="A20" s="24" t="s">
        <v>576</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322">
        <f>SUM(AB21:AH27)</f>
        <v>4812340</v>
      </c>
      <c r="AC20" s="322"/>
      <c r="AD20" s="322"/>
      <c r="AE20" s="322"/>
      <c r="AF20" s="322"/>
      <c r="AG20" s="322"/>
      <c r="AH20" s="322"/>
      <c r="AI20" s="322">
        <f>SUM(AI21:AO27)</f>
        <v>483121.4</v>
      </c>
      <c r="AJ20" s="322"/>
      <c r="AK20" s="322"/>
      <c r="AL20" s="322"/>
      <c r="AM20" s="322"/>
      <c r="AN20" s="322"/>
      <c r="AO20" s="322"/>
      <c r="AP20" s="322">
        <f>SUM(AP21:AV27)</f>
        <v>5295461.4000000004</v>
      </c>
      <c r="AQ20" s="322"/>
      <c r="AR20" s="322"/>
      <c r="AS20" s="322"/>
      <c r="AT20" s="322"/>
      <c r="AU20" s="322"/>
      <c r="AV20" s="322"/>
      <c r="AW20" s="322">
        <f>SUM(AW21:BC27)</f>
        <v>3358718.59</v>
      </c>
      <c r="AX20" s="322"/>
      <c r="AY20" s="322"/>
      <c r="AZ20" s="322"/>
      <c r="BA20" s="322"/>
      <c r="BB20" s="322"/>
      <c r="BC20" s="322"/>
      <c r="BD20" s="322">
        <f>SUM(BD21:BJ27)</f>
        <v>3358718.59</v>
      </c>
      <c r="BE20" s="322"/>
      <c r="BF20" s="322"/>
      <c r="BG20" s="322"/>
      <c r="BH20" s="322"/>
      <c r="BI20" s="322"/>
      <c r="BJ20" s="322"/>
      <c r="BK20" s="322">
        <f t="shared" si="0"/>
        <v>1936742.8100000005</v>
      </c>
      <c r="BL20" s="322"/>
      <c r="BM20" s="322"/>
      <c r="BN20" s="322"/>
      <c r="BO20" s="322"/>
      <c r="BP20" s="322"/>
      <c r="BQ20" s="323"/>
    </row>
    <row r="21" spans="1:69" s="71" customFormat="1" ht="17.100000000000001" customHeight="1" x14ac:dyDescent="0.25">
      <c r="A21" s="4"/>
      <c r="B21" s="5"/>
      <c r="C21" s="75" t="s">
        <v>577</v>
      </c>
      <c r="D21" s="23"/>
      <c r="E21" s="23"/>
      <c r="F21" s="23"/>
      <c r="G21" s="23"/>
      <c r="H21" s="23"/>
      <c r="I21" s="23"/>
      <c r="J21" s="23"/>
      <c r="K21" s="23"/>
      <c r="L21" s="23"/>
      <c r="M21" s="23"/>
      <c r="N21" s="23"/>
      <c r="O21" s="23"/>
      <c r="P21" s="23"/>
      <c r="Q21" s="23"/>
      <c r="R21" s="23"/>
      <c r="S21" s="23"/>
      <c r="T21" s="23"/>
      <c r="U21" s="23"/>
      <c r="V21" s="23"/>
      <c r="W21" s="23"/>
      <c r="X21" s="23"/>
      <c r="Y21" s="23"/>
      <c r="Z21" s="23"/>
      <c r="AA21" s="31"/>
      <c r="AB21" s="279"/>
      <c r="AC21" s="279"/>
      <c r="AD21" s="279"/>
      <c r="AE21" s="279"/>
      <c r="AF21" s="279"/>
      <c r="AG21" s="279"/>
      <c r="AH21" s="279"/>
      <c r="AI21" s="279"/>
      <c r="AJ21" s="279"/>
      <c r="AK21" s="279"/>
      <c r="AL21" s="279"/>
      <c r="AM21" s="279"/>
      <c r="AN21" s="279"/>
      <c r="AO21" s="279"/>
      <c r="AP21" s="388"/>
      <c r="AQ21" s="386"/>
      <c r="AR21" s="386"/>
      <c r="AS21" s="386"/>
      <c r="AT21" s="386"/>
      <c r="AU21" s="386"/>
      <c r="AV21" s="387"/>
      <c r="AW21" s="279"/>
      <c r="AX21" s="279"/>
      <c r="AY21" s="279"/>
      <c r="AZ21" s="279"/>
      <c r="BA21" s="279"/>
      <c r="BB21" s="279"/>
      <c r="BC21" s="279"/>
      <c r="BD21" s="279"/>
      <c r="BE21" s="279"/>
      <c r="BF21" s="279"/>
      <c r="BG21" s="279"/>
      <c r="BH21" s="279"/>
      <c r="BI21" s="279"/>
      <c r="BJ21" s="279"/>
      <c r="BK21" s="386">
        <f t="shared" si="0"/>
        <v>0</v>
      </c>
      <c r="BL21" s="386"/>
      <c r="BM21" s="386"/>
      <c r="BN21" s="386"/>
      <c r="BO21" s="386"/>
      <c r="BP21" s="386"/>
      <c r="BQ21" s="387"/>
    </row>
    <row r="22" spans="1:69" s="71" customFormat="1" ht="17.100000000000001" customHeight="1" x14ac:dyDescent="0.25">
      <c r="A22" s="4"/>
      <c r="B22" s="5"/>
      <c r="C22" s="75" t="s">
        <v>578</v>
      </c>
      <c r="D22" s="32"/>
      <c r="E22" s="32"/>
      <c r="F22" s="32"/>
      <c r="G22" s="32"/>
      <c r="H22" s="32"/>
      <c r="I22" s="32"/>
      <c r="J22" s="32"/>
      <c r="K22" s="32"/>
      <c r="L22" s="32"/>
      <c r="M22" s="32"/>
      <c r="N22" s="32"/>
      <c r="O22" s="32"/>
      <c r="P22" s="32"/>
      <c r="Q22" s="32"/>
      <c r="R22" s="32"/>
      <c r="S22" s="32"/>
      <c r="T22" s="32"/>
      <c r="U22" s="32"/>
      <c r="V22" s="32"/>
      <c r="W22" s="32"/>
      <c r="X22" s="32"/>
      <c r="Y22" s="32"/>
      <c r="Z22" s="32"/>
      <c r="AA22" s="33"/>
      <c r="AB22" s="279">
        <v>4812340</v>
      </c>
      <c r="AC22" s="279"/>
      <c r="AD22" s="279"/>
      <c r="AE22" s="279"/>
      <c r="AF22" s="279"/>
      <c r="AG22" s="279"/>
      <c r="AH22" s="279"/>
      <c r="AI22" s="279">
        <v>483121.4</v>
      </c>
      <c r="AJ22" s="279"/>
      <c r="AK22" s="279"/>
      <c r="AL22" s="279"/>
      <c r="AM22" s="279"/>
      <c r="AN22" s="279"/>
      <c r="AO22" s="279"/>
      <c r="AP22" s="388">
        <v>5295461.4000000004</v>
      </c>
      <c r="AQ22" s="386"/>
      <c r="AR22" s="386"/>
      <c r="AS22" s="386"/>
      <c r="AT22" s="386"/>
      <c r="AU22" s="386"/>
      <c r="AV22" s="387"/>
      <c r="AW22" s="279">
        <v>3358718.59</v>
      </c>
      <c r="AX22" s="279"/>
      <c r="AY22" s="279"/>
      <c r="AZ22" s="279"/>
      <c r="BA22" s="279"/>
      <c r="BB22" s="279"/>
      <c r="BC22" s="279"/>
      <c r="BD22" s="279">
        <v>3358718.59</v>
      </c>
      <c r="BE22" s="279"/>
      <c r="BF22" s="279"/>
      <c r="BG22" s="279"/>
      <c r="BH22" s="279"/>
      <c r="BI22" s="279"/>
      <c r="BJ22" s="279"/>
      <c r="BK22" s="386">
        <f t="shared" ref="BK22:BK24" si="2">AP22-AW22</f>
        <v>1936742.8100000005</v>
      </c>
      <c r="BL22" s="386"/>
      <c r="BM22" s="386"/>
      <c r="BN22" s="386"/>
      <c r="BO22" s="386"/>
      <c r="BP22" s="386"/>
      <c r="BQ22" s="387"/>
    </row>
    <row r="23" spans="1:69" s="71" customFormat="1" ht="17.100000000000001" customHeight="1" x14ac:dyDescent="0.25">
      <c r="A23" s="4"/>
      <c r="B23" s="5"/>
      <c r="C23" s="75" t="s">
        <v>579</v>
      </c>
      <c r="D23" s="32"/>
      <c r="E23" s="32"/>
      <c r="F23" s="32"/>
      <c r="G23" s="32"/>
      <c r="H23" s="32"/>
      <c r="I23" s="32"/>
      <c r="J23" s="32"/>
      <c r="K23" s="32"/>
      <c r="L23" s="32"/>
      <c r="M23" s="32"/>
      <c r="N23" s="32"/>
      <c r="O23" s="32"/>
      <c r="P23" s="32"/>
      <c r="Q23" s="32"/>
      <c r="R23" s="32"/>
      <c r="S23" s="32"/>
      <c r="T23" s="32"/>
      <c r="U23" s="32"/>
      <c r="V23" s="32"/>
      <c r="W23" s="32"/>
      <c r="X23" s="32"/>
      <c r="Y23" s="32"/>
      <c r="Z23" s="32"/>
      <c r="AA23" s="33"/>
      <c r="AB23" s="279"/>
      <c r="AC23" s="279"/>
      <c r="AD23" s="279"/>
      <c r="AE23" s="279"/>
      <c r="AF23" s="279"/>
      <c r="AG23" s="279"/>
      <c r="AH23" s="279"/>
      <c r="AI23" s="279"/>
      <c r="AJ23" s="279"/>
      <c r="AK23" s="279"/>
      <c r="AL23" s="279"/>
      <c r="AM23" s="279"/>
      <c r="AN23" s="279"/>
      <c r="AO23" s="279"/>
      <c r="AP23" s="388"/>
      <c r="AQ23" s="386"/>
      <c r="AR23" s="386"/>
      <c r="AS23" s="386"/>
      <c r="AT23" s="386"/>
      <c r="AU23" s="386"/>
      <c r="AV23" s="387"/>
      <c r="AW23" s="279"/>
      <c r="AX23" s="279"/>
      <c r="AY23" s="279"/>
      <c r="AZ23" s="279"/>
      <c r="BA23" s="279"/>
      <c r="BB23" s="279"/>
      <c r="BC23" s="279"/>
      <c r="BD23" s="279"/>
      <c r="BE23" s="279"/>
      <c r="BF23" s="279"/>
      <c r="BG23" s="279"/>
      <c r="BH23" s="279"/>
      <c r="BI23" s="279"/>
      <c r="BJ23" s="279"/>
      <c r="BK23" s="386">
        <f t="shared" si="2"/>
        <v>0</v>
      </c>
      <c r="BL23" s="386"/>
      <c r="BM23" s="386"/>
      <c r="BN23" s="386"/>
      <c r="BO23" s="386"/>
      <c r="BP23" s="386"/>
      <c r="BQ23" s="387"/>
    </row>
    <row r="24" spans="1:69" s="71" customFormat="1" ht="17.100000000000001" customHeight="1" x14ac:dyDescent="0.25">
      <c r="A24" s="4"/>
      <c r="B24" s="5"/>
      <c r="C24" s="75" t="s">
        <v>580</v>
      </c>
      <c r="D24" s="32"/>
      <c r="E24" s="32"/>
      <c r="F24" s="32"/>
      <c r="G24" s="32"/>
      <c r="H24" s="32"/>
      <c r="I24" s="32"/>
      <c r="J24" s="32"/>
      <c r="K24" s="32"/>
      <c r="L24" s="32"/>
      <c r="M24" s="32"/>
      <c r="N24" s="32"/>
      <c r="O24" s="32"/>
      <c r="P24" s="32"/>
      <c r="Q24" s="32"/>
      <c r="R24" s="32"/>
      <c r="S24" s="32"/>
      <c r="T24" s="32"/>
      <c r="U24" s="32"/>
      <c r="V24" s="32"/>
      <c r="W24" s="32"/>
      <c r="X24" s="32"/>
      <c r="Y24" s="32"/>
      <c r="Z24" s="32"/>
      <c r="AA24" s="33"/>
      <c r="AB24" s="279"/>
      <c r="AC24" s="279"/>
      <c r="AD24" s="279"/>
      <c r="AE24" s="279"/>
      <c r="AF24" s="279"/>
      <c r="AG24" s="279"/>
      <c r="AH24" s="279"/>
      <c r="AI24" s="279"/>
      <c r="AJ24" s="279"/>
      <c r="AK24" s="279"/>
      <c r="AL24" s="279"/>
      <c r="AM24" s="279"/>
      <c r="AN24" s="279"/>
      <c r="AO24" s="279"/>
      <c r="AP24" s="388"/>
      <c r="AQ24" s="386"/>
      <c r="AR24" s="386"/>
      <c r="AS24" s="386"/>
      <c r="AT24" s="386"/>
      <c r="AU24" s="386"/>
      <c r="AV24" s="387"/>
      <c r="AW24" s="279"/>
      <c r="AX24" s="279"/>
      <c r="AY24" s="279"/>
      <c r="AZ24" s="279"/>
      <c r="BA24" s="279"/>
      <c r="BB24" s="279"/>
      <c r="BC24" s="279"/>
      <c r="BD24" s="279"/>
      <c r="BE24" s="279"/>
      <c r="BF24" s="279"/>
      <c r="BG24" s="279"/>
      <c r="BH24" s="279"/>
      <c r="BI24" s="279"/>
      <c r="BJ24" s="279"/>
      <c r="BK24" s="386">
        <f t="shared" si="2"/>
        <v>0</v>
      </c>
      <c r="BL24" s="386"/>
      <c r="BM24" s="386"/>
      <c r="BN24" s="386"/>
      <c r="BO24" s="386"/>
      <c r="BP24" s="386"/>
      <c r="BQ24" s="387"/>
    </row>
    <row r="25" spans="1:69" s="71" customFormat="1" ht="17.100000000000001" customHeight="1" x14ac:dyDescent="0.25">
      <c r="A25" s="4"/>
      <c r="B25" s="5"/>
      <c r="C25" s="75" t="s">
        <v>581</v>
      </c>
      <c r="D25" s="32"/>
      <c r="E25" s="32"/>
      <c r="F25" s="32"/>
      <c r="G25" s="32"/>
      <c r="H25" s="32"/>
      <c r="I25" s="32"/>
      <c r="J25" s="32"/>
      <c r="K25" s="32"/>
      <c r="L25" s="32"/>
      <c r="M25" s="32"/>
      <c r="N25" s="32"/>
      <c r="O25" s="32"/>
      <c r="P25" s="32"/>
      <c r="Q25" s="32"/>
      <c r="R25" s="32"/>
      <c r="S25" s="32"/>
      <c r="T25" s="32"/>
      <c r="U25" s="32"/>
      <c r="V25" s="32"/>
      <c r="W25" s="32"/>
      <c r="X25" s="32"/>
      <c r="Y25" s="32"/>
      <c r="Z25" s="32"/>
      <c r="AA25" s="33"/>
      <c r="AB25" s="279"/>
      <c r="AC25" s="279"/>
      <c r="AD25" s="279"/>
      <c r="AE25" s="279"/>
      <c r="AF25" s="279"/>
      <c r="AG25" s="279"/>
      <c r="AH25" s="279"/>
      <c r="AI25" s="279"/>
      <c r="AJ25" s="279"/>
      <c r="AK25" s="279"/>
      <c r="AL25" s="279"/>
      <c r="AM25" s="279"/>
      <c r="AN25" s="279"/>
      <c r="AO25" s="279"/>
      <c r="AP25" s="388"/>
      <c r="AQ25" s="386"/>
      <c r="AR25" s="386"/>
      <c r="AS25" s="386"/>
      <c r="AT25" s="386"/>
      <c r="AU25" s="386"/>
      <c r="AV25" s="387"/>
      <c r="AW25" s="279"/>
      <c r="AX25" s="279"/>
      <c r="AY25" s="279"/>
      <c r="AZ25" s="279"/>
      <c r="BA25" s="279"/>
      <c r="BB25" s="279"/>
      <c r="BC25" s="279"/>
      <c r="BD25" s="279"/>
      <c r="BE25" s="279"/>
      <c r="BF25" s="279"/>
      <c r="BG25" s="279"/>
      <c r="BH25" s="279"/>
      <c r="BI25" s="279"/>
      <c r="BJ25" s="279"/>
      <c r="BK25" s="386">
        <f t="shared" si="0"/>
        <v>0</v>
      </c>
      <c r="BL25" s="386"/>
      <c r="BM25" s="386"/>
      <c r="BN25" s="386"/>
      <c r="BO25" s="386"/>
      <c r="BP25" s="386"/>
      <c r="BQ25" s="387"/>
    </row>
    <row r="26" spans="1:69" s="71" customFormat="1" ht="17.100000000000001" customHeight="1" x14ac:dyDescent="0.25">
      <c r="A26" s="4"/>
      <c r="B26" s="5"/>
      <c r="C26" s="75" t="s">
        <v>582</v>
      </c>
      <c r="D26" s="32"/>
      <c r="E26" s="32"/>
      <c r="F26" s="32"/>
      <c r="G26" s="32"/>
      <c r="H26" s="32"/>
      <c r="I26" s="32"/>
      <c r="J26" s="32"/>
      <c r="K26" s="32"/>
      <c r="L26" s="32"/>
      <c r="M26" s="32"/>
      <c r="N26" s="32"/>
      <c r="O26" s="32"/>
      <c r="P26" s="32"/>
      <c r="Q26" s="32"/>
      <c r="R26" s="32"/>
      <c r="S26" s="32"/>
      <c r="T26" s="32"/>
      <c r="U26" s="32"/>
      <c r="V26" s="32"/>
      <c r="W26" s="32"/>
      <c r="X26" s="32"/>
      <c r="Y26" s="32"/>
      <c r="Z26" s="32"/>
      <c r="AA26" s="33"/>
      <c r="AB26" s="279"/>
      <c r="AC26" s="279"/>
      <c r="AD26" s="279"/>
      <c r="AE26" s="279"/>
      <c r="AF26" s="279"/>
      <c r="AG26" s="279"/>
      <c r="AH26" s="279"/>
      <c r="AI26" s="279"/>
      <c r="AJ26" s="279"/>
      <c r="AK26" s="279"/>
      <c r="AL26" s="279"/>
      <c r="AM26" s="279"/>
      <c r="AN26" s="279"/>
      <c r="AO26" s="279"/>
      <c r="AP26" s="388"/>
      <c r="AQ26" s="386"/>
      <c r="AR26" s="386"/>
      <c r="AS26" s="386"/>
      <c r="AT26" s="386"/>
      <c r="AU26" s="386"/>
      <c r="AV26" s="387"/>
      <c r="AW26" s="279"/>
      <c r="AX26" s="279"/>
      <c r="AY26" s="279"/>
      <c r="AZ26" s="279"/>
      <c r="BA26" s="279"/>
      <c r="BB26" s="279"/>
      <c r="BC26" s="279"/>
      <c r="BD26" s="279"/>
      <c r="BE26" s="279"/>
      <c r="BF26" s="279"/>
      <c r="BG26" s="279"/>
      <c r="BH26" s="279"/>
      <c r="BI26" s="279"/>
      <c r="BJ26" s="279"/>
      <c r="BK26" s="386">
        <f t="shared" si="0"/>
        <v>0</v>
      </c>
      <c r="BL26" s="386"/>
      <c r="BM26" s="386"/>
      <c r="BN26" s="386"/>
      <c r="BO26" s="386"/>
      <c r="BP26" s="386"/>
      <c r="BQ26" s="387"/>
    </row>
    <row r="27" spans="1:69" s="71" customFormat="1" ht="17.100000000000001" customHeight="1" x14ac:dyDescent="0.25">
      <c r="A27" s="4"/>
      <c r="B27" s="5"/>
      <c r="C27" s="75" t="s">
        <v>583</v>
      </c>
      <c r="D27" s="32"/>
      <c r="E27" s="32"/>
      <c r="F27" s="32"/>
      <c r="G27" s="32"/>
      <c r="H27" s="32"/>
      <c r="I27" s="32"/>
      <c r="J27" s="32"/>
      <c r="K27" s="32"/>
      <c r="L27" s="32"/>
      <c r="M27" s="32"/>
      <c r="N27" s="32"/>
      <c r="O27" s="32"/>
      <c r="P27" s="32"/>
      <c r="Q27" s="32"/>
      <c r="R27" s="32"/>
      <c r="S27" s="32"/>
      <c r="T27" s="32"/>
      <c r="U27" s="32"/>
      <c r="V27" s="32"/>
      <c r="W27" s="32"/>
      <c r="X27" s="32"/>
      <c r="Y27" s="32"/>
      <c r="Z27" s="32"/>
      <c r="AA27" s="33"/>
      <c r="AB27" s="279"/>
      <c r="AC27" s="279"/>
      <c r="AD27" s="279"/>
      <c r="AE27" s="279"/>
      <c r="AF27" s="279"/>
      <c r="AG27" s="279"/>
      <c r="AH27" s="279"/>
      <c r="AI27" s="279"/>
      <c r="AJ27" s="279"/>
      <c r="AK27" s="279"/>
      <c r="AL27" s="279"/>
      <c r="AM27" s="279"/>
      <c r="AN27" s="279"/>
      <c r="AO27" s="279"/>
      <c r="AP27" s="388"/>
      <c r="AQ27" s="386"/>
      <c r="AR27" s="386"/>
      <c r="AS27" s="386"/>
      <c r="AT27" s="386"/>
      <c r="AU27" s="386"/>
      <c r="AV27" s="387"/>
      <c r="AW27" s="279"/>
      <c r="AX27" s="279"/>
      <c r="AY27" s="279"/>
      <c r="AZ27" s="279"/>
      <c r="BA27" s="279"/>
      <c r="BB27" s="279"/>
      <c r="BC27" s="279"/>
      <c r="BD27" s="279"/>
      <c r="BE27" s="279"/>
      <c r="BF27" s="279"/>
      <c r="BG27" s="279"/>
      <c r="BH27" s="279"/>
      <c r="BI27" s="279"/>
      <c r="BJ27" s="279"/>
      <c r="BK27" s="386">
        <f t="shared" si="0"/>
        <v>0</v>
      </c>
      <c r="BL27" s="386"/>
      <c r="BM27" s="386"/>
      <c r="BN27" s="386"/>
      <c r="BO27" s="386"/>
      <c r="BP27" s="386"/>
      <c r="BQ27" s="387"/>
    </row>
    <row r="28" spans="1:69" s="67" customFormat="1" ht="17.100000000000001" customHeight="1" x14ac:dyDescent="0.25">
      <c r="A28" s="24" t="s">
        <v>584</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322">
        <f>SUM(AB29:AH37)</f>
        <v>0</v>
      </c>
      <c r="AC28" s="322"/>
      <c r="AD28" s="322"/>
      <c r="AE28" s="322"/>
      <c r="AF28" s="322"/>
      <c r="AG28" s="322"/>
      <c r="AH28" s="322"/>
      <c r="AI28" s="322">
        <f>SUM(AI29:AO37)</f>
        <v>0</v>
      </c>
      <c r="AJ28" s="322"/>
      <c r="AK28" s="322"/>
      <c r="AL28" s="322"/>
      <c r="AM28" s="322"/>
      <c r="AN28" s="322"/>
      <c r="AO28" s="322"/>
      <c r="AP28" s="322">
        <f>SUM(AP29:AV37)</f>
        <v>0</v>
      </c>
      <c r="AQ28" s="322"/>
      <c r="AR28" s="322"/>
      <c r="AS28" s="322"/>
      <c r="AT28" s="322"/>
      <c r="AU28" s="322"/>
      <c r="AV28" s="322"/>
      <c r="AW28" s="322">
        <f>SUM(AW29:BC37)</f>
        <v>0</v>
      </c>
      <c r="AX28" s="322"/>
      <c r="AY28" s="322"/>
      <c r="AZ28" s="322"/>
      <c r="BA28" s="322"/>
      <c r="BB28" s="322"/>
      <c r="BC28" s="322"/>
      <c r="BD28" s="322">
        <f>SUM(BD29:BJ37)</f>
        <v>0</v>
      </c>
      <c r="BE28" s="322"/>
      <c r="BF28" s="322"/>
      <c r="BG28" s="322"/>
      <c r="BH28" s="322"/>
      <c r="BI28" s="322"/>
      <c r="BJ28" s="322"/>
      <c r="BK28" s="322">
        <f t="shared" si="0"/>
        <v>0</v>
      </c>
      <c r="BL28" s="322"/>
      <c r="BM28" s="322"/>
      <c r="BN28" s="322"/>
      <c r="BO28" s="322"/>
      <c r="BP28" s="322"/>
      <c r="BQ28" s="323"/>
    </row>
    <row r="29" spans="1:69" s="71" customFormat="1" ht="16.5" customHeight="1" x14ac:dyDescent="0.25">
      <c r="A29" s="4"/>
      <c r="B29" s="5"/>
      <c r="C29" s="75" t="s">
        <v>585</v>
      </c>
      <c r="D29" s="23"/>
      <c r="E29" s="23"/>
      <c r="F29" s="23"/>
      <c r="G29" s="23"/>
      <c r="H29" s="23"/>
      <c r="I29" s="23"/>
      <c r="J29" s="23"/>
      <c r="K29" s="23"/>
      <c r="L29" s="23"/>
      <c r="M29" s="23"/>
      <c r="N29" s="23"/>
      <c r="O29" s="23"/>
      <c r="P29" s="23"/>
      <c r="Q29" s="23"/>
      <c r="R29" s="23"/>
      <c r="S29" s="23"/>
      <c r="T29" s="23"/>
      <c r="U29" s="23"/>
      <c r="V29" s="23"/>
      <c r="W29" s="23"/>
      <c r="X29" s="23"/>
      <c r="Y29" s="23"/>
      <c r="Z29" s="23"/>
      <c r="AA29" s="31"/>
      <c r="AB29" s="279"/>
      <c r="AC29" s="279"/>
      <c r="AD29" s="279"/>
      <c r="AE29" s="279"/>
      <c r="AF29" s="279"/>
      <c r="AG29" s="279"/>
      <c r="AH29" s="279"/>
      <c r="AI29" s="279"/>
      <c r="AJ29" s="279"/>
      <c r="AK29" s="279"/>
      <c r="AL29" s="279"/>
      <c r="AM29" s="279"/>
      <c r="AN29" s="279"/>
      <c r="AO29" s="279"/>
      <c r="AP29" s="388"/>
      <c r="AQ29" s="386"/>
      <c r="AR29" s="386"/>
      <c r="AS29" s="386"/>
      <c r="AT29" s="386"/>
      <c r="AU29" s="386"/>
      <c r="AV29" s="387"/>
      <c r="AW29" s="279"/>
      <c r="AX29" s="279"/>
      <c r="AY29" s="279"/>
      <c r="AZ29" s="279"/>
      <c r="BA29" s="279"/>
      <c r="BB29" s="279"/>
      <c r="BC29" s="279"/>
      <c r="BD29" s="279"/>
      <c r="BE29" s="279"/>
      <c r="BF29" s="279"/>
      <c r="BG29" s="279"/>
      <c r="BH29" s="279"/>
      <c r="BI29" s="279"/>
      <c r="BJ29" s="279"/>
      <c r="BK29" s="386">
        <f t="shared" si="0"/>
        <v>0</v>
      </c>
      <c r="BL29" s="386"/>
      <c r="BM29" s="386"/>
      <c r="BN29" s="386"/>
      <c r="BO29" s="386"/>
      <c r="BP29" s="386"/>
      <c r="BQ29" s="387"/>
    </row>
    <row r="30" spans="1:69" s="71" customFormat="1" ht="17.100000000000001" customHeight="1" x14ac:dyDescent="0.25">
      <c r="A30" s="4"/>
      <c r="B30" s="5"/>
      <c r="C30" s="75" t="s">
        <v>586</v>
      </c>
      <c r="D30" s="32"/>
      <c r="E30" s="32"/>
      <c r="F30" s="32"/>
      <c r="G30" s="32"/>
      <c r="H30" s="32"/>
      <c r="I30" s="32"/>
      <c r="J30" s="32"/>
      <c r="K30" s="32"/>
      <c r="L30" s="32"/>
      <c r="M30" s="32"/>
      <c r="N30" s="32"/>
      <c r="O30" s="32"/>
      <c r="P30" s="32"/>
      <c r="Q30" s="32"/>
      <c r="R30" s="32"/>
      <c r="S30" s="32"/>
      <c r="T30" s="32"/>
      <c r="U30" s="32"/>
      <c r="V30" s="32"/>
      <c r="W30" s="32"/>
      <c r="X30" s="32"/>
      <c r="Y30" s="32"/>
      <c r="Z30" s="32"/>
      <c r="AA30" s="33"/>
      <c r="AB30" s="279"/>
      <c r="AC30" s="279"/>
      <c r="AD30" s="279"/>
      <c r="AE30" s="279"/>
      <c r="AF30" s="279"/>
      <c r="AG30" s="279"/>
      <c r="AH30" s="279"/>
      <c r="AI30" s="279"/>
      <c r="AJ30" s="279"/>
      <c r="AK30" s="279"/>
      <c r="AL30" s="279"/>
      <c r="AM30" s="279"/>
      <c r="AN30" s="279"/>
      <c r="AO30" s="279"/>
      <c r="AP30" s="388"/>
      <c r="AQ30" s="386"/>
      <c r="AR30" s="386"/>
      <c r="AS30" s="386"/>
      <c r="AT30" s="386"/>
      <c r="AU30" s="386"/>
      <c r="AV30" s="387"/>
      <c r="AW30" s="279"/>
      <c r="AX30" s="279"/>
      <c r="AY30" s="279"/>
      <c r="AZ30" s="279"/>
      <c r="BA30" s="279"/>
      <c r="BB30" s="279"/>
      <c r="BC30" s="279"/>
      <c r="BD30" s="279"/>
      <c r="BE30" s="279"/>
      <c r="BF30" s="279"/>
      <c r="BG30" s="279"/>
      <c r="BH30" s="279"/>
      <c r="BI30" s="279"/>
      <c r="BJ30" s="279"/>
      <c r="BK30" s="386">
        <f t="shared" si="0"/>
        <v>0</v>
      </c>
      <c r="BL30" s="386"/>
      <c r="BM30" s="386"/>
      <c r="BN30" s="386"/>
      <c r="BO30" s="386"/>
      <c r="BP30" s="386"/>
      <c r="BQ30" s="387"/>
    </row>
    <row r="31" spans="1:69" s="71" customFormat="1" ht="17.100000000000001" customHeight="1" x14ac:dyDescent="0.25">
      <c r="A31" s="4"/>
      <c r="B31" s="5"/>
      <c r="C31" s="75" t="s">
        <v>587</v>
      </c>
      <c r="D31" s="32"/>
      <c r="E31" s="32"/>
      <c r="F31" s="32"/>
      <c r="G31" s="32"/>
      <c r="H31" s="32"/>
      <c r="I31" s="32"/>
      <c r="J31" s="32"/>
      <c r="K31" s="32"/>
      <c r="L31" s="32"/>
      <c r="M31" s="32"/>
      <c r="N31" s="32"/>
      <c r="O31" s="32"/>
      <c r="P31" s="32"/>
      <c r="Q31" s="32"/>
      <c r="R31" s="32"/>
      <c r="S31" s="32"/>
      <c r="T31" s="32"/>
      <c r="U31" s="32"/>
      <c r="V31" s="32"/>
      <c r="W31" s="32"/>
      <c r="X31" s="32"/>
      <c r="Y31" s="32"/>
      <c r="Z31" s="32"/>
      <c r="AA31" s="33"/>
      <c r="AB31" s="279"/>
      <c r="AC31" s="279"/>
      <c r="AD31" s="279"/>
      <c r="AE31" s="279"/>
      <c r="AF31" s="279"/>
      <c r="AG31" s="279"/>
      <c r="AH31" s="279"/>
      <c r="AI31" s="279"/>
      <c r="AJ31" s="279"/>
      <c r="AK31" s="279"/>
      <c r="AL31" s="279"/>
      <c r="AM31" s="279"/>
      <c r="AN31" s="279"/>
      <c r="AO31" s="279"/>
      <c r="AP31" s="388"/>
      <c r="AQ31" s="386"/>
      <c r="AR31" s="386"/>
      <c r="AS31" s="386"/>
      <c r="AT31" s="386"/>
      <c r="AU31" s="386"/>
      <c r="AV31" s="387"/>
      <c r="AW31" s="279"/>
      <c r="AX31" s="279"/>
      <c r="AY31" s="279"/>
      <c r="AZ31" s="279"/>
      <c r="BA31" s="279"/>
      <c r="BB31" s="279"/>
      <c r="BC31" s="279"/>
      <c r="BD31" s="279"/>
      <c r="BE31" s="279"/>
      <c r="BF31" s="279"/>
      <c r="BG31" s="279"/>
      <c r="BH31" s="279"/>
      <c r="BI31" s="279"/>
      <c r="BJ31" s="279"/>
      <c r="BK31" s="386">
        <f t="shared" ref="BK31:BK33" si="3">AP31-AW31</f>
        <v>0</v>
      </c>
      <c r="BL31" s="386"/>
      <c r="BM31" s="386"/>
      <c r="BN31" s="386"/>
      <c r="BO31" s="386"/>
      <c r="BP31" s="386"/>
      <c r="BQ31" s="387"/>
    </row>
    <row r="32" spans="1:69" s="71" customFormat="1" ht="17.100000000000001" customHeight="1" x14ac:dyDescent="0.25">
      <c r="A32" s="4"/>
      <c r="B32" s="5"/>
      <c r="C32" s="75" t="s">
        <v>1631</v>
      </c>
      <c r="D32" s="32"/>
      <c r="E32" s="32"/>
      <c r="F32" s="32"/>
      <c r="G32" s="32"/>
      <c r="H32" s="32"/>
      <c r="I32" s="32"/>
      <c r="J32" s="32"/>
      <c r="K32" s="32"/>
      <c r="L32" s="32"/>
      <c r="M32" s="32"/>
      <c r="N32" s="32"/>
      <c r="O32" s="32"/>
      <c r="P32" s="32"/>
      <c r="Q32" s="32"/>
      <c r="R32" s="32"/>
      <c r="S32" s="32"/>
      <c r="T32" s="32"/>
      <c r="U32" s="32"/>
      <c r="V32" s="32"/>
      <c r="W32" s="32"/>
      <c r="X32" s="32"/>
      <c r="Y32" s="32"/>
      <c r="Z32" s="32"/>
      <c r="AA32" s="33"/>
      <c r="AB32" s="279"/>
      <c r="AC32" s="279"/>
      <c r="AD32" s="279"/>
      <c r="AE32" s="279"/>
      <c r="AF32" s="279"/>
      <c r="AG32" s="279"/>
      <c r="AH32" s="279"/>
      <c r="AI32" s="279"/>
      <c r="AJ32" s="279"/>
      <c r="AK32" s="279"/>
      <c r="AL32" s="279"/>
      <c r="AM32" s="279"/>
      <c r="AN32" s="279"/>
      <c r="AO32" s="279"/>
      <c r="AP32" s="388"/>
      <c r="AQ32" s="386"/>
      <c r="AR32" s="386"/>
      <c r="AS32" s="386"/>
      <c r="AT32" s="386"/>
      <c r="AU32" s="386"/>
      <c r="AV32" s="387"/>
      <c r="AW32" s="279"/>
      <c r="AX32" s="279"/>
      <c r="AY32" s="279"/>
      <c r="AZ32" s="279"/>
      <c r="BA32" s="279"/>
      <c r="BB32" s="279"/>
      <c r="BC32" s="279"/>
      <c r="BD32" s="279"/>
      <c r="BE32" s="279"/>
      <c r="BF32" s="279"/>
      <c r="BG32" s="279"/>
      <c r="BH32" s="279"/>
      <c r="BI32" s="279"/>
      <c r="BJ32" s="279"/>
      <c r="BK32" s="386">
        <f t="shared" si="3"/>
        <v>0</v>
      </c>
      <c r="BL32" s="386"/>
      <c r="BM32" s="386"/>
      <c r="BN32" s="386"/>
      <c r="BO32" s="386"/>
      <c r="BP32" s="386"/>
      <c r="BQ32" s="387"/>
    </row>
    <row r="33" spans="1:69" s="71" customFormat="1" ht="17.100000000000001" customHeight="1" x14ac:dyDescent="0.25">
      <c r="A33" s="4"/>
      <c r="B33" s="5"/>
      <c r="C33" s="75" t="s">
        <v>590</v>
      </c>
      <c r="D33" s="32"/>
      <c r="E33" s="32"/>
      <c r="F33" s="32"/>
      <c r="G33" s="32"/>
      <c r="H33" s="32"/>
      <c r="I33" s="32"/>
      <c r="J33" s="32"/>
      <c r="K33" s="32"/>
      <c r="L33" s="32"/>
      <c r="M33" s="32"/>
      <c r="N33" s="32"/>
      <c r="O33" s="32"/>
      <c r="P33" s="32"/>
      <c r="Q33" s="32"/>
      <c r="R33" s="32"/>
      <c r="S33" s="32"/>
      <c r="T33" s="32"/>
      <c r="U33" s="32"/>
      <c r="V33" s="32"/>
      <c r="W33" s="32"/>
      <c r="X33" s="32"/>
      <c r="Y33" s="32"/>
      <c r="Z33" s="32"/>
      <c r="AA33" s="33"/>
      <c r="AB33" s="279"/>
      <c r="AC33" s="279"/>
      <c r="AD33" s="279"/>
      <c r="AE33" s="279"/>
      <c r="AF33" s="279"/>
      <c r="AG33" s="279"/>
      <c r="AH33" s="279"/>
      <c r="AI33" s="279"/>
      <c r="AJ33" s="279"/>
      <c r="AK33" s="279"/>
      <c r="AL33" s="279"/>
      <c r="AM33" s="279"/>
      <c r="AN33" s="279"/>
      <c r="AO33" s="279"/>
      <c r="AP33" s="388"/>
      <c r="AQ33" s="386"/>
      <c r="AR33" s="386"/>
      <c r="AS33" s="386"/>
      <c r="AT33" s="386"/>
      <c r="AU33" s="386"/>
      <c r="AV33" s="387"/>
      <c r="AW33" s="279"/>
      <c r="AX33" s="279"/>
      <c r="AY33" s="279"/>
      <c r="AZ33" s="279"/>
      <c r="BA33" s="279"/>
      <c r="BB33" s="279"/>
      <c r="BC33" s="279"/>
      <c r="BD33" s="279"/>
      <c r="BE33" s="279"/>
      <c r="BF33" s="279"/>
      <c r="BG33" s="279"/>
      <c r="BH33" s="279"/>
      <c r="BI33" s="279"/>
      <c r="BJ33" s="279"/>
      <c r="BK33" s="386">
        <f t="shared" si="3"/>
        <v>0</v>
      </c>
      <c r="BL33" s="386"/>
      <c r="BM33" s="386"/>
      <c r="BN33" s="386"/>
      <c r="BO33" s="386"/>
      <c r="BP33" s="386"/>
      <c r="BQ33" s="387"/>
    </row>
    <row r="34" spans="1:69" s="71" customFormat="1" ht="17.100000000000001" customHeight="1" x14ac:dyDescent="0.25">
      <c r="A34" s="4"/>
      <c r="B34" s="5"/>
      <c r="C34" s="75" t="s">
        <v>588</v>
      </c>
      <c r="D34" s="32"/>
      <c r="E34" s="32"/>
      <c r="F34" s="32"/>
      <c r="G34" s="32"/>
      <c r="H34" s="32"/>
      <c r="I34" s="32"/>
      <c r="J34" s="32"/>
      <c r="K34" s="32"/>
      <c r="L34" s="32"/>
      <c r="M34" s="32"/>
      <c r="N34" s="32"/>
      <c r="O34" s="32"/>
      <c r="P34" s="32"/>
      <c r="Q34" s="32"/>
      <c r="R34" s="32"/>
      <c r="S34" s="32"/>
      <c r="T34" s="32"/>
      <c r="U34" s="32"/>
      <c r="V34" s="32"/>
      <c r="W34" s="32"/>
      <c r="X34" s="32"/>
      <c r="Y34" s="32"/>
      <c r="Z34" s="32"/>
      <c r="AA34" s="33"/>
      <c r="AB34" s="279"/>
      <c r="AC34" s="279"/>
      <c r="AD34" s="279"/>
      <c r="AE34" s="279"/>
      <c r="AF34" s="279"/>
      <c r="AG34" s="279"/>
      <c r="AH34" s="279"/>
      <c r="AI34" s="279"/>
      <c r="AJ34" s="279"/>
      <c r="AK34" s="279"/>
      <c r="AL34" s="279"/>
      <c r="AM34" s="279"/>
      <c r="AN34" s="279"/>
      <c r="AO34" s="279"/>
      <c r="AP34" s="388"/>
      <c r="AQ34" s="386"/>
      <c r="AR34" s="386"/>
      <c r="AS34" s="386"/>
      <c r="AT34" s="386"/>
      <c r="AU34" s="386"/>
      <c r="AV34" s="387"/>
      <c r="AW34" s="279"/>
      <c r="AX34" s="279"/>
      <c r="AY34" s="279"/>
      <c r="AZ34" s="279"/>
      <c r="BA34" s="279"/>
      <c r="BB34" s="279"/>
      <c r="BC34" s="279"/>
      <c r="BD34" s="279"/>
      <c r="BE34" s="279"/>
      <c r="BF34" s="279"/>
      <c r="BG34" s="279"/>
      <c r="BH34" s="279"/>
      <c r="BI34" s="279"/>
      <c r="BJ34" s="279"/>
      <c r="BK34" s="386">
        <f t="shared" si="0"/>
        <v>0</v>
      </c>
      <c r="BL34" s="386"/>
      <c r="BM34" s="386"/>
      <c r="BN34" s="386"/>
      <c r="BO34" s="386"/>
      <c r="BP34" s="386"/>
      <c r="BQ34" s="387"/>
    </row>
    <row r="35" spans="1:69" s="71" customFormat="1" ht="17.100000000000001" customHeight="1" x14ac:dyDescent="0.25">
      <c r="A35" s="4"/>
      <c r="B35" s="5"/>
      <c r="C35" s="75" t="s">
        <v>589</v>
      </c>
      <c r="D35" s="32"/>
      <c r="E35" s="32"/>
      <c r="F35" s="32"/>
      <c r="G35" s="32"/>
      <c r="H35" s="32"/>
      <c r="I35" s="32"/>
      <c r="J35" s="32"/>
      <c r="K35" s="32"/>
      <c r="L35" s="32"/>
      <c r="M35" s="32"/>
      <c r="N35" s="32"/>
      <c r="O35" s="32"/>
      <c r="P35" s="32"/>
      <c r="Q35" s="32"/>
      <c r="R35" s="32"/>
      <c r="S35" s="32"/>
      <c r="T35" s="32"/>
      <c r="U35" s="32"/>
      <c r="V35" s="32"/>
      <c r="W35" s="32"/>
      <c r="X35" s="32"/>
      <c r="Y35" s="32"/>
      <c r="Z35" s="32"/>
      <c r="AA35" s="33"/>
      <c r="AB35" s="279"/>
      <c r="AC35" s="279"/>
      <c r="AD35" s="279"/>
      <c r="AE35" s="279"/>
      <c r="AF35" s="279"/>
      <c r="AG35" s="279"/>
      <c r="AH35" s="279"/>
      <c r="AI35" s="279"/>
      <c r="AJ35" s="279"/>
      <c r="AK35" s="279"/>
      <c r="AL35" s="279"/>
      <c r="AM35" s="279"/>
      <c r="AN35" s="279"/>
      <c r="AO35" s="279"/>
      <c r="AP35" s="388"/>
      <c r="AQ35" s="386"/>
      <c r="AR35" s="386"/>
      <c r="AS35" s="386"/>
      <c r="AT35" s="386"/>
      <c r="AU35" s="386"/>
      <c r="AV35" s="387"/>
      <c r="AW35" s="279"/>
      <c r="AX35" s="279"/>
      <c r="AY35" s="279"/>
      <c r="AZ35" s="279"/>
      <c r="BA35" s="279"/>
      <c r="BB35" s="279"/>
      <c r="BC35" s="279"/>
      <c r="BD35" s="279"/>
      <c r="BE35" s="279"/>
      <c r="BF35" s="279"/>
      <c r="BG35" s="279"/>
      <c r="BH35" s="279"/>
      <c r="BI35" s="279"/>
      <c r="BJ35" s="279"/>
      <c r="BK35" s="386">
        <f t="shared" si="0"/>
        <v>0</v>
      </c>
      <c r="BL35" s="386"/>
      <c r="BM35" s="386"/>
      <c r="BN35" s="386"/>
      <c r="BO35" s="386"/>
      <c r="BP35" s="386"/>
      <c r="BQ35" s="387"/>
    </row>
    <row r="36" spans="1:69" s="71" customFormat="1" ht="17.100000000000001" customHeight="1" x14ac:dyDescent="0.25">
      <c r="A36" s="4"/>
      <c r="B36" s="5"/>
      <c r="C36" s="74" t="s">
        <v>591</v>
      </c>
      <c r="D36" s="32"/>
      <c r="E36" s="32"/>
      <c r="F36" s="32"/>
      <c r="G36" s="32"/>
      <c r="H36" s="32"/>
      <c r="I36" s="32"/>
      <c r="J36" s="32"/>
      <c r="K36" s="32"/>
      <c r="L36" s="32"/>
      <c r="M36" s="32"/>
      <c r="N36" s="32"/>
      <c r="O36" s="32"/>
      <c r="P36" s="32"/>
      <c r="Q36" s="32"/>
      <c r="R36" s="32"/>
      <c r="S36" s="32"/>
      <c r="T36" s="32"/>
      <c r="U36" s="32"/>
      <c r="V36" s="32"/>
      <c r="W36" s="32"/>
      <c r="X36" s="32"/>
      <c r="Y36" s="32"/>
      <c r="Z36" s="32"/>
      <c r="AA36" s="33"/>
      <c r="AB36" s="279"/>
      <c r="AC36" s="279"/>
      <c r="AD36" s="279"/>
      <c r="AE36" s="279"/>
      <c r="AF36" s="279"/>
      <c r="AG36" s="279"/>
      <c r="AH36" s="279"/>
      <c r="AI36" s="279"/>
      <c r="AJ36" s="279"/>
      <c r="AK36" s="279"/>
      <c r="AL36" s="279"/>
      <c r="AM36" s="279"/>
      <c r="AN36" s="279"/>
      <c r="AO36" s="279"/>
      <c r="AP36" s="388"/>
      <c r="AQ36" s="386"/>
      <c r="AR36" s="386"/>
      <c r="AS36" s="386"/>
      <c r="AT36" s="386"/>
      <c r="AU36" s="386"/>
      <c r="AV36" s="387"/>
      <c r="AW36" s="279"/>
      <c r="AX36" s="279"/>
      <c r="AY36" s="279"/>
      <c r="AZ36" s="279"/>
      <c r="BA36" s="279"/>
      <c r="BB36" s="279"/>
      <c r="BC36" s="279"/>
      <c r="BD36" s="279"/>
      <c r="BE36" s="279"/>
      <c r="BF36" s="279"/>
      <c r="BG36" s="279"/>
      <c r="BH36" s="279"/>
      <c r="BI36" s="279"/>
      <c r="BJ36" s="279"/>
      <c r="BK36" s="386">
        <f t="shared" ref="BK36" si="4">AP36-AW36</f>
        <v>0</v>
      </c>
      <c r="BL36" s="386"/>
      <c r="BM36" s="386"/>
      <c r="BN36" s="386"/>
      <c r="BO36" s="386"/>
      <c r="BP36" s="386"/>
      <c r="BQ36" s="387"/>
    </row>
    <row r="37" spans="1:69" s="71" customFormat="1" ht="17.100000000000001" customHeight="1" x14ac:dyDescent="0.25">
      <c r="A37" s="4"/>
      <c r="B37" s="5"/>
      <c r="C37" s="74" t="s">
        <v>592</v>
      </c>
      <c r="D37" s="32"/>
      <c r="E37" s="32"/>
      <c r="F37" s="32"/>
      <c r="G37" s="32"/>
      <c r="H37" s="32"/>
      <c r="I37" s="32"/>
      <c r="J37" s="32"/>
      <c r="K37" s="32"/>
      <c r="L37" s="32"/>
      <c r="M37" s="32"/>
      <c r="N37" s="32"/>
      <c r="O37" s="32"/>
      <c r="P37" s="32"/>
      <c r="Q37" s="32"/>
      <c r="R37" s="32"/>
      <c r="S37" s="32"/>
      <c r="T37" s="32"/>
      <c r="U37" s="32"/>
      <c r="V37" s="32"/>
      <c r="W37" s="32"/>
      <c r="X37" s="32"/>
      <c r="Y37" s="32"/>
      <c r="Z37" s="32"/>
      <c r="AA37" s="33"/>
      <c r="AB37" s="279"/>
      <c r="AC37" s="279"/>
      <c r="AD37" s="279"/>
      <c r="AE37" s="279"/>
      <c r="AF37" s="279"/>
      <c r="AG37" s="279"/>
      <c r="AH37" s="279"/>
      <c r="AI37" s="279"/>
      <c r="AJ37" s="279"/>
      <c r="AK37" s="279"/>
      <c r="AL37" s="279"/>
      <c r="AM37" s="279"/>
      <c r="AN37" s="279"/>
      <c r="AO37" s="279"/>
      <c r="AP37" s="388"/>
      <c r="AQ37" s="386"/>
      <c r="AR37" s="386"/>
      <c r="AS37" s="386"/>
      <c r="AT37" s="386"/>
      <c r="AU37" s="386"/>
      <c r="AV37" s="387"/>
      <c r="AW37" s="279"/>
      <c r="AX37" s="279"/>
      <c r="AY37" s="279"/>
      <c r="AZ37" s="279"/>
      <c r="BA37" s="279"/>
      <c r="BB37" s="279"/>
      <c r="BC37" s="279"/>
      <c r="BD37" s="279"/>
      <c r="BE37" s="279"/>
      <c r="BF37" s="279"/>
      <c r="BG37" s="279"/>
      <c r="BH37" s="279"/>
      <c r="BI37" s="279"/>
      <c r="BJ37" s="279"/>
      <c r="BK37" s="386">
        <f t="shared" si="0"/>
        <v>0</v>
      </c>
      <c r="BL37" s="386"/>
      <c r="BM37" s="386"/>
      <c r="BN37" s="386"/>
      <c r="BO37" s="386"/>
      <c r="BP37" s="386"/>
      <c r="BQ37" s="387"/>
    </row>
    <row r="38" spans="1:69" s="67" customFormat="1" ht="17.100000000000001" customHeight="1" x14ac:dyDescent="0.25">
      <c r="A38" s="24" t="s">
        <v>593</v>
      </c>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322">
        <f>SUM(AB39:AH42)</f>
        <v>0</v>
      </c>
      <c r="AC38" s="322"/>
      <c r="AD38" s="322"/>
      <c r="AE38" s="322"/>
      <c r="AF38" s="322"/>
      <c r="AG38" s="322"/>
      <c r="AH38" s="322"/>
      <c r="AI38" s="322">
        <f>SUM(AI39:AO42)</f>
        <v>0</v>
      </c>
      <c r="AJ38" s="322"/>
      <c r="AK38" s="322"/>
      <c r="AL38" s="322"/>
      <c r="AM38" s="322"/>
      <c r="AN38" s="322"/>
      <c r="AO38" s="322"/>
      <c r="AP38" s="322">
        <f>SUM(AP39:AV42)</f>
        <v>0</v>
      </c>
      <c r="AQ38" s="322"/>
      <c r="AR38" s="322"/>
      <c r="AS38" s="322"/>
      <c r="AT38" s="322"/>
      <c r="AU38" s="322"/>
      <c r="AV38" s="322"/>
      <c r="AW38" s="322">
        <f>SUM(AW39:BC42)</f>
        <v>0</v>
      </c>
      <c r="AX38" s="322"/>
      <c r="AY38" s="322"/>
      <c r="AZ38" s="322"/>
      <c r="BA38" s="322"/>
      <c r="BB38" s="322"/>
      <c r="BC38" s="322"/>
      <c r="BD38" s="322">
        <f>SUM(BD39:BJ42)</f>
        <v>0</v>
      </c>
      <c r="BE38" s="322"/>
      <c r="BF38" s="322"/>
      <c r="BG38" s="322"/>
      <c r="BH38" s="322"/>
      <c r="BI38" s="322"/>
      <c r="BJ38" s="322"/>
      <c r="BK38" s="322">
        <f t="shared" si="0"/>
        <v>0</v>
      </c>
      <c r="BL38" s="322"/>
      <c r="BM38" s="322"/>
      <c r="BN38" s="322"/>
      <c r="BO38" s="322"/>
      <c r="BP38" s="322"/>
      <c r="BQ38" s="323"/>
    </row>
    <row r="39" spans="1:69" s="71" customFormat="1" ht="17.100000000000001" customHeight="1" x14ac:dyDescent="0.25">
      <c r="A39" s="4"/>
      <c r="B39" s="5"/>
      <c r="C39" s="75" t="s">
        <v>594</v>
      </c>
      <c r="D39" s="23"/>
      <c r="E39" s="23"/>
      <c r="F39" s="23"/>
      <c r="G39" s="23"/>
      <c r="H39" s="23"/>
      <c r="I39" s="23"/>
      <c r="J39" s="23"/>
      <c r="K39" s="23"/>
      <c r="L39" s="23"/>
      <c r="M39" s="23"/>
      <c r="N39" s="23"/>
      <c r="O39" s="23"/>
      <c r="P39" s="23"/>
      <c r="Q39" s="23"/>
      <c r="R39" s="23"/>
      <c r="S39" s="23"/>
      <c r="T39" s="23"/>
      <c r="U39" s="23"/>
      <c r="V39" s="23"/>
      <c r="W39" s="23"/>
      <c r="X39" s="23"/>
      <c r="Y39" s="23"/>
      <c r="Z39" s="23"/>
      <c r="AA39" s="31"/>
      <c r="AB39" s="279"/>
      <c r="AC39" s="279"/>
      <c r="AD39" s="279"/>
      <c r="AE39" s="279"/>
      <c r="AF39" s="279"/>
      <c r="AG39" s="279"/>
      <c r="AH39" s="279"/>
      <c r="AI39" s="279"/>
      <c r="AJ39" s="279"/>
      <c r="AK39" s="279"/>
      <c r="AL39" s="279"/>
      <c r="AM39" s="279"/>
      <c r="AN39" s="279"/>
      <c r="AO39" s="279"/>
      <c r="AP39" s="388"/>
      <c r="AQ39" s="386"/>
      <c r="AR39" s="386"/>
      <c r="AS39" s="386"/>
      <c r="AT39" s="386"/>
      <c r="AU39" s="386"/>
      <c r="AV39" s="387"/>
      <c r="AW39" s="279"/>
      <c r="AX39" s="279"/>
      <c r="AY39" s="279"/>
      <c r="AZ39" s="279"/>
      <c r="BA39" s="279"/>
      <c r="BB39" s="279"/>
      <c r="BC39" s="279"/>
      <c r="BD39" s="279"/>
      <c r="BE39" s="279"/>
      <c r="BF39" s="279"/>
      <c r="BG39" s="279"/>
      <c r="BH39" s="279"/>
      <c r="BI39" s="279"/>
      <c r="BJ39" s="279"/>
      <c r="BK39" s="386">
        <f t="shared" si="0"/>
        <v>0</v>
      </c>
      <c r="BL39" s="386"/>
      <c r="BM39" s="386"/>
      <c r="BN39" s="386"/>
      <c r="BO39" s="386"/>
      <c r="BP39" s="386"/>
      <c r="BQ39" s="387"/>
    </row>
    <row r="40" spans="1:69" s="71" customFormat="1" ht="17.100000000000001" customHeight="1" x14ac:dyDescent="0.25">
      <c r="A40" s="4"/>
      <c r="B40" s="5"/>
      <c r="C40" s="78" t="s">
        <v>595</v>
      </c>
      <c r="D40" s="32"/>
      <c r="E40" s="32"/>
      <c r="F40" s="32"/>
      <c r="G40" s="32"/>
      <c r="H40" s="32"/>
      <c r="I40" s="32"/>
      <c r="J40" s="32"/>
      <c r="K40" s="32"/>
      <c r="L40" s="32"/>
      <c r="M40" s="32"/>
      <c r="N40" s="32"/>
      <c r="O40" s="32"/>
      <c r="P40" s="32"/>
      <c r="Q40" s="32"/>
      <c r="R40" s="32"/>
      <c r="S40" s="32"/>
      <c r="T40" s="32"/>
      <c r="U40" s="32"/>
      <c r="V40" s="32"/>
      <c r="W40" s="32"/>
      <c r="X40" s="32"/>
      <c r="Y40" s="32"/>
      <c r="Z40" s="32"/>
      <c r="AA40" s="33"/>
      <c r="AB40" s="279"/>
      <c r="AC40" s="279"/>
      <c r="AD40" s="279"/>
      <c r="AE40" s="279"/>
      <c r="AF40" s="279"/>
      <c r="AG40" s="279"/>
      <c r="AH40" s="279"/>
      <c r="AI40" s="279"/>
      <c r="AJ40" s="279"/>
      <c r="AK40" s="279"/>
      <c r="AL40" s="279"/>
      <c r="AM40" s="279"/>
      <c r="AN40" s="279"/>
      <c r="AO40" s="279"/>
      <c r="AP40" s="388"/>
      <c r="AQ40" s="386"/>
      <c r="AR40" s="386"/>
      <c r="AS40" s="386"/>
      <c r="AT40" s="386"/>
      <c r="AU40" s="386"/>
      <c r="AV40" s="387"/>
      <c r="AW40" s="279"/>
      <c r="AX40" s="279"/>
      <c r="AY40" s="279"/>
      <c r="AZ40" s="279"/>
      <c r="BA40" s="279"/>
      <c r="BB40" s="279"/>
      <c r="BC40" s="279"/>
      <c r="BD40" s="279"/>
      <c r="BE40" s="279"/>
      <c r="BF40" s="279"/>
      <c r="BG40" s="279"/>
      <c r="BH40" s="279"/>
      <c r="BI40" s="279"/>
      <c r="BJ40" s="279"/>
      <c r="BK40" s="386">
        <f t="shared" si="0"/>
        <v>0</v>
      </c>
      <c r="BL40" s="386"/>
      <c r="BM40" s="386"/>
      <c r="BN40" s="386"/>
      <c r="BO40" s="386"/>
      <c r="BP40" s="386"/>
      <c r="BQ40" s="387"/>
    </row>
    <row r="41" spans="1:69" s="71" customFormat="1" ht="17.100000000000001" customHeight="1" x14ac:dyDescent="0.25">
      <c r="A41" s="4"/>
      <c r="B41" s="5"/>
      <c r="C41" s="75" t="s">
        <v>596</v>
      </c>
      <c r="D41" s="32"/>
      <c r="E41" s="32"/>
      <c r="F41" s="32"/>
      <c r="G41" s="32"/>
      <c r="H41" s="32"/>
      <c r="I41" s="32"/>
      <c r="J41" s="32"/>
      <c r="K41" s="32"/>
      <c r="L41" s="32"/>
      <c r="M41" s="32"/>
      <c r="N41" s="32"/>
      <c r="O41" s="32"/>
      <c r="P41" s="32"/>
      <c r="Q41" s="32"/>
      <c r="R41" s="32"/>
      <c r="S41" s="32"/>
      <c r="T41" s="32"/>
      <c r="U41" s="32"/>
      <c r="V41" s="32"/>
      <c r="W41" s="32"/>
      <c r="X41" s="32"/>
      <c r="Y41" s="32"/>
      <c r="Z41" s="32"/>
      <c r="AA41" s="33"/>
      <c r="AB41" s="279"/>
      <c r="AC41" s="279"/>
      <c r="AD41" s="279"/>
      <c r="AE41" s="279"/>
      <c r="AF41" s="279"/>
      <c r="AG41" s="279"/>
      <c r="AH41" s="279"/>
      <c r="AI41" s="279"/>
      <c r="AJ41" s="279"/>
      <c r="AK41" s="279"/>
      <c r="AL41" s="279"/>
      <c r="AM41" s="279"/>
      <c r="AN41" s="279"/>
      <c r="AO41" s="279"/>
      <c r="AP41" s="388"/>
      <c r="AQ41" s="386"/>
      <c r="AR41" s="386"/>
      <c r="AS41" s="386"/>
      <c r="AT41" s="386"/>
      <c r="AU41" s="386"/>
      <c r="AV41" s="387"/>
      <c r="AW41" s="279"/>
      <c r="AX41" s="279"/>
      <c r="AY41" s="279"/>
      <c r="AZ41" s="279"/>
      <c r="BA41" s="279"/>
      <c r="BB41" s="279"/>
      <c r="BC41" s="279"/>
      <c r="BD41" s="279"/>
      <c r="BE41" s="279"/>
      <c r="BF41" s="279"/>
      <c r="BG41" s="279"/>
      <c r="BH41" s="279"/>
      <c r="BI41" s="279"/>
      <c r="BJ41" s="279"/>
      <c r="BK41" s="386">
        <f t="shared" ref="BK41:BK42" si="5">AP41-AW41</f>
        <v>0</v>
      </c>
      <c r="BL41" s="386"/>
      <c r="BM41" s="386"/>
      <c r="BN41" s="386"/>
      <c r="BO41" s="386"/>
      <c r="BP41" s="386"/>
      <c r="BQ41" s="387"/>
    </row>
    <row r="42" spans="1:69" s="71" customFormat="1" ht="17.100000000000001" customHeight="1" x14ac:dyDescent="0.25">
      <c r="A42" s="4"/>
      <c r="B42" s="5"/>
      <c r="C42" s="75" t="s">
        <v>597</v>
      </c>
      <c r="D42" s="32"/>
      <c r="E42" s="32"/>
      <c r="F42" s="32"/>
      <c r="G42" s="32"/>
      <c r="H42" s="32"/>
      <c r="I42" s="32"/>
      <c r="J42" s="32"/>
      <c r="K42" s="32"/>
      <c r="L42" s="32"/>
      <c r="M42" s="32"/>
      <c r="N42" s="32"/>
      <c r="O42" s="32"/>
      <c r="P42" s="32"/>
      <c r="Q42" s="32"/>
      <c r="R42" s="32"/>
      <c r="S42" s="32"/>
      <c r="T42" s="32"/>
      <c r="U42" s="32"/>
      <c r="V42" s="32"/>
      <c r="W42" s="32"/>
      <c r="X42" s="32"/>
      <c r="Y42" s="32"/>
      <c r="Z42" s="32"/>
      <c r="AA42" s="33"/>
      <c r="AB42" s="279"/>
      <c r="AC42" s="279"/>
      <c r="AD42" s="279"/>
      <c r="AE42" s="279"/>
      <c r="AF42" s="279"/>
      <c r="AG42" s="279"/>
      <c r="AH42" s="279"/>
      <c r="AI42" s="279"/>
      <c r="AJ42" s="279"/>
      <c r="AK42" s="279"/>
      <c r="AL42" s="279"/>
      <c r="AM42" s="279"/>
      <c r="AN42" s="279"/>
      <c r="AO42" s="279"/>
      <c r="AP42" s="388"/>
      <c r="AQ42" s="386"/>
      <c r="AR42" s="386"/>
      <c r="AS42" s="386"/>
      <c r="AT42" s="386"/>
      <c r="AU42" s="386"/>
      <c r="AV42" s="387"/>
      <c r="AW42" s="279"/>
      <c r="AX42" s="279"/>
      <c r="AY42" s="279"/>
      <c r="AZ42" s="279"/>
      <c r="BA42" s="279"/>
      <c r="BB42" s="279"/>
      <c r="BC42" s="279"/>
      <c r="BD42" s="279"/>
      <c r="BE42" s="279"/>
      <c r="BF42" s="279"/>
      <c r="BG42" s="279"/>
      <c r="BH42" s="279"/>
      <c r="BI42" s="279"/>
      <c r="BJ42" s="279"/>
      <c r="BK42" s="386">
        <f t="shared" si="5"/>
        <v>0</v>
      </c>
      <c r="BL42" s="386"/>
      <c r="BM42" s="386"/>
      <c r="BN42" s="386"/>
      <c r="BO42" s="386"/>
      <c r="BP42" s="386"/>
      <c r="BQ42" s="387"/>
    </row>
    <row r="43" spans="1:69" s="71" customFormat="1" ht="17.100000000000001" customHeight="1" x14ac:dyDescent="0.25">
      <c r="A43" s="378" t="s">
        <v>557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80"/>
      <c r="AB43" s="350">
        <f>SUM(AB12+AB20+AB28+AB38)</f>
        <v>4812340</v>
      </c>
      <c r="AC43" s="322"/>
      <c r="AD43" s="322"/>
      <c r="AE43" s="322"/>
      <c r="AF43" s="322"/>
      <c r="AG43" s="322"/>
      <c r="AH43" s="323"/>
      <c r="AI43" s="350">
        <f>SUM(AI12+AI20+AI28+AI38)</f>
        <v>483121.4</v>
      </c>
      <c r="AJ43" s="322"/>
      <c r="AK43" s="322"/>
      <c r="AL43" s="322"/>
      <c r="AM43" s="322"/>
      <c r="AN43" s="322"/>
      <c r="AO43" s="323"/>
      <c r="AP43" s="350">
        <f>SUM(AP12+AP20+AP28+AP38)</f>
        <v>5295461.4000000004</v>
      </c>
      <c r="AQ43" s="322"/>
      <c r="AR43" s="322"/>
      <c r="AS43" s="322"/>
      <c r="AT43" s="322"/>
      <c r="AU43" s="322"/>
      <c r="AV43" s="323"/>
      <c r="AW43" s="350">
        <f>SUM(AW12+AW20+AW28+AW38)</f>
        <v>3358718.59</v>
      </c>
      <c r="AX43" s="322"/>
      <c r="AY43" s="322"/>
      <c r="AZ43" s="322"/>
      <c r="BA43" s="322"/>
      <c r="BB43" s="322"/>
      <c r="BC43" s="323"/>
      <c r="BD43" s="350">
        <f>SUM(BD12+BD20+BD28+BD38)</f>
        <v>3358718.59</v>
      </c>
      <c r="BE43" s="322"/>
      <c r="BF43" s="322"/>
      <c r="BG43" s="322"/>
      <c r="BH43" s="322"/>
      <c r="BI43" s="322"/>
      <c r="BJ43" s="323"/>
      <c r="BK43" s="392">
        <f>SUM(BK12+BK20+BK28+BK38)</f>
        <v>1936742.8100000005</v>
      </c>
      <c r="BL43" s="392"/>
      <c r="BM43" s="392"/>
      <c r="BN43" s="392"/>
      <c r="BO43" s="392"/>
      <c r="BP43" s="392"/>
      <c r="BQ43" s="392"/>
    </row>
    <row r="44" spans="1:69" s="71" customFormat="1" ht="17.100000000000001" customHeight="1" x14ac:dyDescent="0.25">
      <c r="A44" s="18"/>
      <c r="B44" s="5"/>
      <c r="C44" s="5"/>
      <c r="D44" s="5"/>
      <c r="E44" s="5"/>
      <c r="F44" s="5"/>
      <c r="G44" s="5"/>
      <c r="H44" s="5"/>
      <c r="I44" s="5"/>
      <c r="J44" s="5"/>
      <c r="K44" s="5"/>
      <c r="L44" s="5"/>
      <c r="M44" s="5"/>
      <c r="N44" s="5"/>
      <c r="O44" s="5"/>
      <c r="P44" s="5"/>
      <c r="Q44" s="5"/>
      <c r="R44" s="5"/>
      <c r="S44" s="5"/>
      <c r="T44" s="5"/>
      <c r="U44" s="5"/>
      <c r="V44" s="5"/>
      <c r="W44" s="5"/>
      <c r="X44" s="5"/>
      <c r="Y44" s="5"/>
      <c r="Z44" s="5"/>
      <c r="AA44" s="5"/>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5"/>
      <c r="BL44" s="5"/>
      <c r="BM44" s="5"/>
      <c r="BN44" s="5"/>
      <c r="BO44" s="5"/>
      <c r="BP44" s="5"/>
      <c r="BQ44" s="5"/>
    </row>
    <row r="54" spans="9:9" ht="17.100000000000001" customHeight="1" x14ac:dyDescent="0.25">
      <c r="I54" t="s">
        <v>1636</v>
      </c>
    </row>
    <row r="56" spans="9:9" ht="17.100000000000001" customHeight="1" x14ac:dyDescent="0.25">
      <c r="I56"/>
    </row>
  </sheetData>
  <protectedRanges>
    <protectedRange sqref="D4:F4 BD44:BH44 BK43:BO43 AW13:BA19 AB13:AF19 AI13:AM19 AB29:AF37 BD21:BH27 AI21:AM27 AB21:AF27 BD13:BH19 AW39:BA42 AB39:AF42 AI39:AM42 BD39:BH42 AW29:BA37 BD29:BH37 AI29:AM37 AW21:BA27" name="Rango1"/>
  </protectedRanges>
  <mergeCells count="211">
    <mergeCell ref="A1:BQ1"/>
    <mergeCell ref="A2:BQ2"/>
    <mergeCell ref="A3:BQ3"/>
    <mergeCell ref="D4:F4"/>
    <mergeCell ref="A7:AA10"/>
    <mergeCell ref="AB7:BJ7"/>
    <mergeCell ref="BK7:BQ9"/>
    <mergeCell ref="AB8:AH9"/>
    <mergeCell ref="AI8:AO9"/>
    <mergeCell ref="BK10:BQ10"/>
    <mergeCell ref="AB12:AH12"/>
    <mergeCell ref="AI12:AO12"/>
    <mergeCell ref="AP12:AV12"/>
    <mergeCell ref="AW12:BC12"/>
    <mergeCell ref="BD12:BJ12"/>
    <mergeCell ref="BK12:BQ12"/>
    <mergeCell ref="AP8:AV9"/>
    <mergeCell ref="AW8:BC9"/>
    <mergeCell ref="BD8:BJ9"/>
    <mergeCell ref="AB10:AH10"/>
    <mergeCell ref="AI10:AO10"/>
    <mergeCell ref="AP10:AV10"/>
    <mergeCell ref="AW10:BC10"/>
    <mergeCell ref="BD10:BJ10"/>
    <mergeCell ref="AB14:AH14"/>
    <mergeCell ref="AI14:AO14"/>
    <mergeCell ref="AP14:AV14"/>
    <mergeCell ref="AW14:BC14"/>
    <mergeCell ref="BD14:BJ14"/>
    <mergeCell ref="BK14:BQ14"/>
    <mergeCell ref="AB13:AH13"/>
    <mergeCell ref="AI13:AO13"/>
    <mergeCell ref="AP13:AV13"/>
    <mergeCell ref="AW13:BC13"/>
    <mergeCell ref="BD13:BJ13"/>
    <mergeCell ref="BK13:BQ13"/>
    <mergeCell ref="AB19:AH19"/>
    <mergeCell ref="AI19:AO19"/>
    <mergeCell ref="AP19:AV19"/>
    <mergeCell ref="AW19:BC19"/>
    <mergeCell ref="BD19:BJ19"/>
    <mergeCell ref="BK19:BQ19"/>
    <mergeCell ref="AB15:AH15"/>
    <mergeCell ref="AI15:AO15"/>
    <mergeCell ref="AP15:AV15"/>
    <mergeCell ref="AW15:BC15"/>
    <mergeCell ref="BD15:BJ15"/>
    <mergeCell ref="BK15:BQ15"/>
    <mergeCell ref="AW17:BC17"/>
    <mergeCell ref="BD17:BJ17"/>
    <mergeCell ref="BK17:BQ17"/>
    <mergeCell ref="AB18:AH18"/>
    <mergeCell ref="AI18:AO18"/>
    <mergeCell ref="AP18:AV18"/>
    <mergeCell ref="AW18:BC18"/>
    <mergeCell ref="BD18:BJ18"/>
    <mergeCell ref="BK18:BQ18"/>
    <mergeCell ref="AB21:AH21"/>
    <mergeCell ref="AI21:AO21"/>
    <mergeCell ref="AP21:AV21"/>
    <mergeCell ref="AW21:BC21"/>
    <mergeCell ref="BD21:BJ21"/>
    <mergeCell ref="BK21:BQ21"/>
    <mergeCell ref="AB20:AH20"/>
    <mergeCell ref="AI20:AO20"/>
    <mergeCell ref="AP20:AV20"/>
    <mergeCell ref="AW20:BC20"/>
    <mergeCell ref="BD20:BJ20"/>
    <mergeCell ref="BK20:BQ20"/>
    <mergeCell ref="AB26:AH26"/>
    <mergeCell ref="AI26:AO26"/>
    <mergeCell ref="AP26:AV26"/>
    <mergeCell ref="AW26:BC26"/>
    <mergeCell ref="BD26:BJ26"/>
    <mergeCell ref="BK26:BQ26"/>
    <mergeCell ref="AB25:AH25"/>
    <mergeCell ref="AI25:AO25"/>
    <mergeCell ref="AP25:AV25"/>
    <mergeCell ref="AW25:BC25"/>
    <mergeCell ref="BD25:BJ25"/>
    <mergeCell ref="BK25:BQ25"/>
    <mergeCell ref="AB28:AH28"/>
    <mergeCell ref="AI28:AO28"/>
    <mergeCell ref="AP28:AV28"/>
    <mergeCell ref="AW28:BC28"/>
    <mergeCell ref="BD28:BJ28"/>
    <mergeCell ref="BK28:BQ28"/>
    <mergeCell ref="AB27:AH27"/>
    <mergeCell ref="AI27:AO27"/>
    <mergeCell ref="AP27:AV27"/>
    <mergeCell ref="AW27:BC27"/>
    <mergeCell ref="BD27:BJ27"/>
    <mergeCell ref="BK27:BQ27"/>
    <mergeCell ref="AB35:AH35"/>
    <mergeCell ref="AI35:AO35"/>
    <mergeCell ref="AP35:AV35"/>
    <mergeCell ref="AW35:BC35"/>
    <mergeCell ref="BD35:BJ35"/>
    <mergeCell ref="BK35:BQ35"/>
    <mergeCell ref="AB34:AH34"/>
    <mergeCell ref="AI34:AO34"/>
    <mergeCell ref="AP34:AV34"/>
    <mergeCell ref="AW34:BC34"/>
    <mergeCell ref="BD34:BJ34"/>
    <mergeCell ref="BK34:BQ34"/>
    <mergeCell ref="A43:AA43"/>
    <mergeCell ref="AB43:AH43"/>
    <mergeCell ref="AI43:AO43"/>
    <mergeCell ref="AP43:AV43"/>
    <mergeCell ref="AW43:BC43"/>
    <mergeCell ref="BD43:BJ43"/>
    <mergeCell ref="AB40:AH40"/>
    <mergeCell ref="AI40:AO40"/>
    <mergeCell ref="AP40:AV40"/>
    <mergeCell ref="AW40:BC40"/>
    <mergeCell ref="BD40:BJ40"/>
    <mergeCell ref="BK43:BQ43"/>
    <mergeCell ref="AB16:AH16"/>
    <mergeCell ref="AI16:AO16"/>
    <mergeCell ref="AP16:AV16"/>
    <mergeCell ref="AW16:BC16"/>
    <mergeCell ref="BD16:BJ16"/>
    <mergeCell ref="BK16:BQ16"/>
    <mergeCell ref="AB17:AH17"/>
    <mergeCell ref="AI17:AO17"/>
    <mergeCell ref="AP17:AV17"/>
    <mergeCell ref="BK40:BQ40"/>
    <mergeCell ref="AB39:AH39"/>
    <mergeCell ref="AI39:AO39"/>
    <mergeCell ref="AP39:AV39"/>
    <mergeCell ref="AW39:BC39"/>
    <mergeCell ref="BD39:BJ39"/>
    <mergeCell ref="BK39:BQ39"/>
    <mergeCell ref="AB38:AH38"/>
    <mergeCell ref="AI38:AO38"/>
    <mergeCell ref="AP38:AV38"/>
    <mergeCell ref="AW38:BC38"/>
    <mergeCell ref="BD38:BJ38"/>
    <mergeCell ref="BK38:BQ38"/>
    <mergeCell ref="AB37:AH37"/>
    <mergeCell ref="AB23:AH23"/>
    <mergeCell ref="AI23:AO23"/>
    <mergeCell ref="AP23:AV23"/>
    <mergeCell ref="AW23:BC23"/>
    <mergeCell ref="BD23:BJ23"/>
    <mergeCell ref="BK23:BQ23"/>
    <mergeCell ref="AB22:AH22"/>
    <mergeCell ref="AI22:AO22"/>
    <mergeCell ref="AP22:AV22"/>
    <mergeCell ref="AW22:BC22"/>
    <mergeCell ref="BD22:BJ22"/>
    <mergeCell ref="BK22:BQ22"/>
    <mergeCell ref="AB31:AH31"/>
    <mergeCell ref="AI31:AO31"/>
    <mergeCell ref="AP31:AV31"/>
    <mergeCell ref="AW31:BC31"/>
    <mergeCell ref="BD31:BJ31"/>
    <mergeCell ref="BK31:BQ31"/>
    <mergeCell ref="AB24:AH24"/>
    <mergeCell ref="AI24:AO24"/>
    <mergeCell ref="AP24:AV24"/>
    <mergeCell ref="AW24:BC24"/>
    <mergeCell ref="BD24:BJ24"/>
    <mergeCell ref="BK24:BQ24"/>
    <mergeCell ref="AB30:AH30"/>
    <mergeCell ref="AI30:AO30"/>
    <mergeCell ref="AP30:AV30"/>
    <mergeCell ref="AW30:BC30"/>
    <mergeCell ref="BD30:BJ30"/>
    <mergeCell ref="BK30:BQ30"/>
    <mergeCell ref="AB29:AH29"/>
    <mergeCell ref="AI29:AO29"/>
    <mergeCell ref="AP29:AV29"/>
    <mergeCell ref="AW29:BC29"/>
    <mergeCell ref="BD29:BJ29"/>
    <mergeCell ref="BK29:BQ29"/>
    <mergeCell ref="AB33:AH33"/>
    <mergeCell ref="AI33:AO33"/>
    <mergeCell ref="AP33:AV33"/>
    <mergeCell ref="AW33:BC33"/>
    <mergeCell ref="BD33:BJ33"/>
    <mergeCell ref="BK33:BQ33"/>
    <mergeCell ref="AB32:AH32"/>
    <mergeCell ref="AI32:AO32"/>
    <mergeCell ref="AP32:AV32"/>
    <mergeCell ref="AW32:BC32"/>
    <mergeCell ref="BD32:BJ32"/>
    <mergeCell ref="BK32:BQ32"/>
    <mergeCell ref="AB36:AH36"/>
    <mergeCell ref="AI36:AO36"/>
    <mergeCell ref="AP36:AV36"/>
    <mergeCell ref="AW36:BC36"/>
    <mergeCell ref="BD36:BJ36"/>
    <mergeCell ref="BK36:BQ36"/>
    <mergeCell ref="AB42:AH42"/>
    <mergeCell ref="AI42:AO42"/>
    <mergeCell ref="AP42:AV42"/>
    <mergeCell ref="AW42:BC42"/>
    <mergeCell ref="BD42:BJ42"/>
    <mergeCell ref="BK42:BQ42"/>
    <mergeCell ref="AB41:AH41"/>
    <mergeCell ref="AI41:AO41"/>
    <mergeCell ref="AP41:AV41"/>
    <mergeCell ref="AW41:BC41"/>
    <mergeCell ref="BD41:BJ41"/>
    <mergeCell ref="BK41:BQ41"/>
    <mergeCell ref="AI37:AO37"/>
    <mergeCell ref="AP37:AV37"/>
    <mergeCell ref="AW37:BC37"/>
    <mergeCell ref="BD37:BJ37"/>
    <mergeCell ref="BK37:BQ37"/>
  </mergeCells>
  <conditionalFormatting sqref="D4:F4">
    <cfRule type="cellIs" dxfId="131" priority="132" stopIfTrue="1" operator="notEqual">
      <formula>""</formula>
    </cfRule>
  </conditionalFormatting>
  <conditionalFormatting sqref="BK43">
    <cfRule type="cellIs" dxfId="130" priority="113" stopIfTrue="1" operator="notEqual">
      <formula>""</formula>
    </cfRule>
  </conditionalFormatting>
  <conditionalFormatting sqref="AB14:AB19 AI14:AI19">
    <cfRule type="cellIs" dxfId="129" priority="9" stopIfTrue="1" operator="notEqual">
      <formula>""</formula>
    </cfRule>
  </conditionalFormatting>
  <conditionalFormatting sqref="AB13">
    <cfRule type="cellIs" dxfId="128" priority="10" stopIfTrue="1" operator="notEqual">
      <formula>""</formula>
    </cfRule>
  </conditionalFormatting>
  <conditionalFormatting sqref="AI13">
    <cfRule type="cellIs" dxfId="127" priority="8" stopIfTrue="1" operator="notEqual">
      <formula>""</formula>
    </cfRule>
  </conditionalFormatting>
  <conditionalFormatting sqref="AW13:AW19 BD13:BD19">
    <cfRule type="cellIs" dxfId="126" priority="7" stopIfTrue="1" operator="notEqual">
      <formula>""</formula>
    </cfRule>
  </conditionalFormatting>
  <conditionalFormatting sqref="AB21:AB27 AI21:AI27">
    <cfRule type="cellIs" dxfId="125" priority="6" stopIfTrue="1" operator="notEqual">
      <formula>""</formula>
    </cfRule>
  </conditionalFormatting>
  <conditionalFormatting sqref="AW21:AW27 BD21:BD27">
    <cfRule type="cellIs" dxfId="124" priority="5" stopIfTrue="1" operator="notEqual">
      <formula>""</formula>
    </cfRule>
  </conditionalFormatting>
  <conditionalFormatting sqref="AB29:AB37 AI29:AI37">
    <cfRule type="cellIs" dxfId="123" priority="4" stopIfTrue="1" operator="notEqual">
      <formula>""</formula>
    </cfRule>
  </conditionalFormatting>
  <conditionalFormatting sqref="AB39:AB42 AI39:AI42">
    <cfRule type="cellIs" dxfId="122" priority="3" stopIfTrue="1" operator="notEqual">
      <formula>""</formula>
    </cfRule>
  </conditionalFormatting>
  <conditionalFormatting sqref="AW29:AW37 BD29:BD37">
    <cfRule type="cellIs" dxfId="121" priority="2" stopIfTrue="1" operator="notEqual">
      <formula>""</formula>
    </cfRule>
  </conditionalFormatting>
  <conditionalFormatting sqref="AW39:AW42 BD39:BD42">
    <cfRule type="cellIs" dxfId="120" priority="1" stopIfTrue="1" operator="notEqual">
      <formula>""</formula>
    </cfRule>
  </conditionalFormatting>
  <pageMargins left="0.19685039370078741" right="0.19685039370078741" top="0.19685039370078741" bottom="0.19685039370078741" header="0" footer="0"/>
  <pageSetup scale="6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W39"/>
  <sheetViews>
    <sheetView showGridLines="0" topLeftCell="A13" zoomScale="80" zoomScaleNormal="80" workbookViewId="0">
      <selection activeCell="B39" sqref="B39"/>
    </sheetView>
  </sheetViews>
  <sheetFormatPr baseColWidth="10" defaultColWidth="2.7109375" defaultRowHeight="17.100000000000001" customHeight="1" x14ac:dyDescent="0.25"/>
  <cols>
    <col min="1" max="6" width="2.7109375" style="1"/>
    <col min="7" max="7" width="2.7109375" style="1" customWidth="1"/>
    <col min="8" max="27" width="2.7109375" style="1"/>
    <col min="28" max="49" width="2.7109375" style="3"/>
    <col min="50" max="16384" width="2.7109375" style="1"/>
  </cols>
  <sheetData>
    <row r="1" spans="1:49" ht="17.100000000000001" customHeight="1" x14ac:dyDescent="0.25">
      <c r="A1" s="269" t="s">
        <v>606</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row>
    <row r="2" spans="1:49" ht="17.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row>
    <row r="3" spans="1:49" ht="17.100000000000001" customHeight="1" x14ac:dyDescent="0.25">
      <c r="A3" s="2" t="s">
        <v>48</v>
      </c>
      <c r="B3" s="2"/>
      <c r="C3" s="2"/>
      <c r="D3" s="282" t="s">
        <v>1632</v>
      </c>
      <c r="E3" s="283"/>
      <c r="F3" s="284"/>
      <c r="Y3" s="71" t="s">
        <v>52</v>
      </c>
      <c r="AE3" s="1"/>
      <c r="AF3" s="1"/>
      <c r="AG3" s="1"/>
      <c r="AH3" s="1"/>
      <c r="AM3" s="1"/>
    </row>
    <row r="4" spans="1:49"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row>
    <row r="5" spans="1:49" ht="17.100000000000001" customHeight="1" x14ac:dyDescent="0.25">
      <c r="AB5" s="1"/>
      <c r="AC5" s="1"/>
      <c r="AD5" s="1"/>
      <c r="AE5" s="1"/>
      <c r="AF5" s="1"/>
      <c r="AG5" s="1"/>
      <c r="AH5" s="1"/>
      <c r="AI5" s="1"/>
      <c r="AJ5" s="1"/>
      <c r="AK5" s="1"/>
      <c r="AL5" s="1"/>
      <c r="AM5" s="1"/>
      <c r="AN5" s="1"/>
      <c r="AO5" s="1"/>
      <c r="AP5" s="1"/>
      <c r="AQ5" s="1"/>
      <c r="AR5" s="1"/>
      <c r="AS5" s="1"/>
      <c r="AT5" s="1"/>
      <c r="AU5" s="1"/>
      <c r="AV5" s="1"/>
      <c r="AW5" s="1"/>
    </row>
    <row r="6" spans="1:49" s="71" customFormat="1" ht="17.100000000000001" customHeight="1" x14ac:dyDescent="0.25">
      <c r="A6" s="395" t="s">
        <v>598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81" t="s">
        <v>388</v>
      </c>
      <c r="AC6" s="381"/>
      <c r="AD6" s="381"/>
      <c r="AE6" s="381"/>
      <c r="AF6" s="381"/>
      <c r="AG6" s="381"/>
      <c r="AH6" s="381"/>
      <c r="AI6" s="381"/>
      <c r="AJ6" s="381"/>
      <c r="AK6" s="381"/>
      <c r="AL6" s="381"/>
      <c r="AM6" s="381" t="s">
        <v>405</v>
      </c>
      <c r="AN6" s="381"/>
      <c r="AO6" s="381"/>
      <c r="AP6" s="381"/>
      <c r="AQ6" s="381"/>
      <c r="AR6" s="381"/>
      <c r="AS6" s="381"/>
      <c r="AT6" s="381"/>
      <c r="AU6" s="381"/>
      <c r="AV6" s="381"/>
      <c r="AW6" s="381"/>
    </row>
    <row r="7" spans="1:49" s="71" customFormat="1" ht="17.100000000000001" customHeight="1"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9" t="s">
        <v>601</v>
      </c>
      <c r="AC7" s="400"/>
      <c r="AD7" s="400"/>
      <c r="AE7" s="400"/>
      <c r="AF7" s="400"/>
      <c r="AG7" s="400"/>
      <c r="AH7" s="400"/>
      <c r="AI7" s="400"/>
      <c r="AJ7" s="400"/>
      <c r="AK7" s="400"/>
      <c r="AL7" s="400"/>
      <c r="AM7" s="399" t="s">
        <v>602</v>
      </c>
      <c r="AN7" s="400"/>
      <c r="AO7" s="400"/>
      <c r="AP7" s="400"/>
      <c r="AQ7" s="400"/>
      <c r="AR7" s="400"/>
      <c r="AS7" s="400"/>
      <c r="AT7" s="400"/>
      <c r="AU7" s="400"/>
      <c r="AV7" s="400"/>
      <c r="AW7" s="400"/>
    </row>
    <row r="8" spans="1:49" s="71" customFormat="1" ht="17.100000000000001" customHeight="1" x14ac:dyDescent="0.25">
      <c r="A8" s="395" t="s">
        <v>599</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row>
    <row r="9" spans="1:49" s="71" customFormat="1" ht="17.100000000000001" customHeight="1" x14ac:dyDescent="0.25">
      <c r="A9" s="4"/>
      <c r="B9" s="5"/>
      <c r="C9" s="75"/>
      <c r="D9" s="23"/>
      <c r="E9" s="23"/>
      <c r="F9" s="23"/>
      <c r="G9" s="23"/>
      <c r="H9" s="23"/>
      <c r="I9" s="23"/>
      <c r="J9" s="23"/>
      <c r="K9" s="23"/>
      <c r="L9" s="23"/>
      <c r="M9" s="23"/>
      <c r="N9" s="23"/>
      <c r="O9" s="23"/>
      <c r="P9" s="23"/>
      <c r="Q9" s="23"/>
      <c r="R9" s="23"/>
      <c r="S9" s="23"/>
      <c r="T9" s="23"/>
      <c r="U9" s="23"/>
      <c r="V9" s="23"/>
      <c r="W9" s="23"/>
      <c r="X9" s="23"/>
      <c r="Y9" s="23"/>
      <c r="Z9" s="23"/>
      <c r="AA9" s="23"/>
      <c r="AB9" s="313"/>
      <c r="AC9" s="314"/>
      <c r="AD9" s="314"/>
      <c r="AE9" s="314"/>
      <c r="AF9" s="314"/>
      <c r="AG9" s="314"/>
      <c r="AH9" s="314"/>
      <c r="AI9" s="314"/>
      <c r="AJ9" s="314"/>
      <c r="AK9" s="314"/>
      <c r="AL9" s="315"/>
      <c r="AM9" s="313"/>
      <c r="AN9" s="314"/>
      <c r="AO9" s="314"/>
      <c r="AP9" s="314"/>
      <c r="AQ9" s="314"/>
      <c r="AR9" s="314"/>
      <c r="AS9" s="314"/>
      <c r="AT9" s="314"/>
      <c r="AU9" s="314"/>
      <c r="AV9" s="314"/>
      <c r="AW9" s="315"/>
    </row>
    <row r="10" spans="1:49" s="71" customFormat="1" ht="17.100000000000001" customHeight="1" x14ac:dyDescent="0.25">
      <c r="A10" s="4"/>
      <c r="B10" s="5"/>
      <c r="C10" s="75"/>
      <c r="D10" s="32"/>
      <c r="E10" s="32"/>
      <c r="F10" s="32"/>
      <c r="G10" s="32"/>
      <c r="H10" s="32"/>
      <c r="I10" s="32"/>
      <c r="J10" s="32"/>
      <c r="K10" s="32"/>
      <c r="L10" s="32"/>
      <c r="M10" s="32"/>
      <c r="N10" s="32"/>
      <c r="O10" s="32"/>
      <c r="P10" s="32"/>
      <c r="Q10" s="32"/>
      <c r="R10" s="32"/>
      <c r="S10" s="32"/>
      <c r="T10" s="32"/>
      <c r="U10" s="32"/>
      <c r="V10" s="32"/>
      <c r="W10" s="32"/>
      <c r="X10" s="32"/>
      <c r="Y10" s="32"/>
      <c r="Z10" s="32"/>
      <c r="AA10" s="32"/>
      <c r="AB10" s="313"/>
      <c r="AC10" s="314"/>
      <c r="AD10" s="314"/>
      <c r="AE10" s="314"/>
      <c r="AF10" s="314"/>
      <c r="AG10" s="314"/>
      <c r="AH10" s="314"/>
      <c r="AI10" s="314"/>
      <c r="AJ10" s="314"/>
      <c r="AK10" s="314"/>
      <c r="AL10" s="315"/>
      <c r="AM10" s="313"/>
      <c r="AN10" s="314"/>
      <c r="AO10" s="314"/>
      <c r="AP10" s="314"/>
      <c r="AQ10" s="314"/>
      <c r="AR10" s="314"/>
      <c r="AS10" s="314"/>
      <c r="AT10" s="314"/>
      <c r="AU10" s="314"/>
      <c r="AV10" s="314"/>
      <c r="AW10" s="315"/>
    </row>
    <row r="11" spans="1:49" s="71" customFormat="1" ht="17.100000000000001" customHeight="1" x14ac:dyDescent="0.25">
      <c r="A11" s="4"/>
      <c r="B11" s="5"/>
      <c r="C11" s="75"/>
      <c r="D11" s="32"/>
      <c r="E11" s="32"/>
      <c r="F11" s="32"/>
      <c r="G11" s="32"/>
      <c r="H11" s="32"/>
      <c r="I11" s="32"/>
      <c r="J11" s="32"/>
      <c r="K11" s="32"/>
      <c r="L11" s="32"/>
      <c r="M11" s="32"/>
      <c r="N11" s="32"/>
      <c r="O11" s="32"/>
      <c r="P11" s="32"/>
      <c r="Q11" s="32"/>
      <c r="R11" s="32"/>
      <c r="S11" s="32"/>
      <c r="T11" s="32"/>
      <c r="U11" s="32"/>
      <c r="V11" s="32"/>
      <c r="W11" s="32"/>
      <c r="X11" s="32"/>
      <c r="Y11" s="32"/>
      <c r="Z11" s="32"/>
      <c r="AA11" s="32"/>
      <c r="AB11" s="313"/>
      <c r="AC11" s="314"/>
      <c r="AD11" s="314"/>
      <c r="AE11" s="314"/>
      <c r="AF11" s="314"/>
      <c r="AG11" s="314"/>
      <c r="AH11" s="314"/>
      <c r="AI11" s="314"/>
      <c r="AJ11" s="314"/>
      <c r="AK11" s="314"/>
      <c r="AL11" s="315"/>
      <c r="AM11" s="313"/>
      <c r="AN11" s="314"/>
      <c r="AO11" s="314"/>
      <c r="AP11" s="314"/>
      <c r="AQ11" s="314"/>
      <c r="AR11" s="314"/>
      <c r="AS11" s="314"/>
      <c r="AT11" s="314"/>
      <c r="AU11" s="314"/>
      <c r="AV11" s="314"/>
      <c r="AW11" s="315"/>
    </row>
    <row r="12" spans="1:49" s="71" customFormat="1" ht="17.100000000000001" customHeight="1" x14ac:dyDescent="0.25">
      <c r="A12" s="4"/>
      <c r="B12" s="5"/>
      <c r="C12" s="75"/>
      <c r="D12" s="32"/>
      <c r="E12" s="32"/>
      <c r="F12" s="32"/>
      <c r="G12" s="32"/>
      <c r="H12" s="32"/>
      <c r="I12" s="32"/>
      <c r="J12" s="32"/>
      <c r="K12" s="32"/>
      <c r="L12" s="32"/>
      <c r="M12" s="32"/>
      <c r="N12" s="32"/>
      <c r="O12" s="32"/>
      <c r="P12" s="32"/>
      <c r="Q12" s="32"/>
      <c r="R12" s="32"/>
      <c r="S12" s="32"/>
      <c r="T12" s="32"/>
      <c r="U12" s="32"/>
      <c r="V12" s="32"/>
      <c r="W12" s="32"/>
      <c r="X12" s="32"/>
      <c r="Y12" s="32"/>
      <c r="Z12" s="32"/>
      <c r="AA12" s="32"/>
      <c r="AB12" s="313"/>
      <c r="AC12" s="314"/>
      <c r="AD12" s="314"/>
      <c r="AE12" s="314"/>
      <c r="AF12" s="314"/>
      <c r="AG12" s="314"/>
      <c r="AH12" s="314"/>
      <c r="AI12" s="314"/>
      <c r="AJ12" s="314"/>
      <c r="AK12" s="314"/>
      <c r="AL12" s="315"/>
      <c r="AM12" s="313"/>
      <c r="AN12" s="314"/>
      <c r="AO12" s="314"/>
      <c r="AP12" s="314"/>
      <c r="AQ12" s="314"/>
      <c r="AR12" s="314"/>
      <c r="AS12" s="314"/>
      <c r="AT12" s="314"/>
      <c r="AU12" s="314"/>
      <c r="AV12" s="314"/>
      <c r="AW12" s="315"/>
    </row>
    <row r="13" spans="1:49" s="71" customFormat="1" ht="17.100000000000001" customHeight="1" x14ac:dyDescent="0.25">
      <c r="A13" s="4"/>
      <c r="B13" s="5"/>
      <c r="C13" s="75"/>
      <c r="D13" s="32"/>
      <c r="E13" s="32"/>
      <c r="F13" s="32"/>
      <c r="G13" s="32"/>
      <c r="H13" s="32"/>
      <c r="I13" s="32"/>
      <c r="J13" s="32"/>
      <c r="K13" s="32"/>
      <c r="L13" s="32"/>
      <c r="M13" s="32"/>
      <c r="N13" s="32"/>
      <c r="O13" s="32"/>
      <c r="P13" s="32"/>
      <c r="Q13" s="32"/>
      <c r="R13" s="32"/>
      <c r="S13" s="32"/>
      <c r="T13" s="32"/>
      <c r="U13" s="32"/>
      <c r="V13" s="32"/>
      <c r="W13" s="32"/>
      <c r="X13" s="32"/>
      <c r="Y13" s="32"/>
      <c r="Z13" s="32"/>
      <c r="AA13" s="32"/>
      <c r="AB13" s="313"/>
      <c r="AC13" s="314"/>
      <c r="AD13" s="314"/>
      <c r="AE13" s="314"/>
      <c r="AF13" s="314"/>
      <c r="AG13" s="314"/>
      <c r="AH13" s="314"/>
      <c r="AI13" s="314"/>
      <c r="AJ13" s="314"/>
      <c r="AK13" s="314"/>
      <c r="AL13" s="315"/>
      <c r="AM13" s="313"/>
      <c r="AN13" s="314"/>
      <c r="AO13" s="314"/>
      <c r="AP13" s="314"/>
      <c r="AQ13" s="314"/>
      <c r="AR13" s="314"/>
      <c r="AS13" s="314"/>
      <c r="AT13" s="314"/>
      <c r="AU13" s="314"/>
      <c r="AV13" s="314"/>
      <c r="AW13" s="315"/>
    </row>
    <row r="14" spans="1:49" s="71" customFormat="1" ht="17.100000000000001" customHeight="1" x14ac:dyDescent="0.25">
      <c r="A14" s="4"/>
      <c r="B14" s="5"/>
      <c r="C14" s="75"/>
      <c r="D14" s="32"/>
      <c r="E14" s="32"/>
      <c r="F14" s="32"/>
      <c r="G14" s="32"/>
      <c r="H14" s="32"/>
      <c r="I14" s="32"/>
      <c r="J14" s="32"/>
      <c r="K14" s="32"/>
      <c r="L14" s="32"/>
      <c r="M14" s="32"/>
      <c r="N14" s="32"/>
      <c r="O14" s="32"/>
      <c r="P14" s="32"/>
      <c r="Q14" s="32"/>
      <c r="R14" s="32"/>
      <c r="S14" s="32"/>
      <c r="T14" s="32"/>
      <c r="U14" s="32"/>
      <c r="V14" s="32"/>
      <c r="W14" s="32"/>
      <c r="X14" s="32"/>
      <c r="Y14" s="32"/>
      <c r="Z14" s="32"/>
      <c r="AA14" s="32"/>
      <c r="AB14" s="313"/>
      <c r="AC14" s="314"/>
      <c r="AD14" s="314"/>
      <c r="AE14" s="314"/>
      <c r="AF14" s="314"/>
      <c r="AG14" s="314"/>
      <c r="AH14" s="314"/>
      <c r="AI14" s="314"/>
      <c r="AJ14" s="314"/>
      <c r="AK14" s="314"/>
      <c r="AL14" s="315"/>
      <c r="AM14" s="313"/>
      <c r="AN14" s="314"/>
      <c r="AO14" s="314"/>
      <c r="AP14" s="314"/>
      <c r="AQ14" s="314"/>
      <c r="AR14" s="314"/>
      <c r="AS14" s="314"/>
      <c r="AT14" s="314"/>
      <c r="AU14" s="314"/>
      <c r="AV14" s="314"/>
      <c r="AW14" s="315"/>
    </row>
    <row r="15" spans="1:49" s="71" customFormat="1" ht="17.100000000000001" customHeight="1" x14ac:dyDescent="0.25">
      <c r="A15" s="4"/>
      <c r="B15" s="5"/>
      <c r="C15" s="75"/>
      <c r="D15" s="32"/>
      <c r="E15" s="32"/>
      <c r="F15" s="32"/>
      <c r="G15" s="32"/>
      <c r="H15" s="32"/>
      <c r="I15" s="32"/>
      <c r="J15" s="32"/>
      <c r="K15" s="32"/>
      <c r="L15" s="32"/>
      <c r="M15" s="32"/>
      <c r="N15" s="32"/>
      <c r="O15" s="32"/>
      <c r="P15" s="32"/>
      <c r="Q15" s="32"/>
      <c r="R15" s="32"/>
      <c r="S15" s="32"/>
      <c r="T15" s="32"/>
      <c r="U15" s="32"/>
      <c r="V15" s="32"/>
      <c r="W15" s="32"/>
      <c r="X15" s="32"/>
      <c r="Y15" s="32"/>
      <c r="Z15" s="32"/>
      <c r="AA15" s="32"/>
      <c r="AB15" s="313"/>
      <c r="AC15" s="314"/>
      <c r="AD15" s="314"/>
      <c r="AE15" s="314"/>
      <c r="AF15" s="314"/>
      <c r="AG15" s="314"/>
      <c r="AH15" s="314"/>
      <c r="AI15" s="314"/>
      <c r="AJ15" s="314"/>
      <c r="AK15" s="314"/>
      <c r="AL15" s="315"/>
      <c r="AM15" s="313"/>
      <c r="AN15" s="314"/>
      <c r="AO15" s="314"/>
      <c r="AP15" s="314"/>
      <c r="AQ15" s="314"/>
      <c r="AR15" s="314"/>
      <c r="AS15" s="314"/>
      <c r="AT15" s="314"/>
      <c r="AU15" s="314"/>
      <c r="AV15" s="314"/>
      <c r="AW15" s="315"/>
    </row>
    <row r="16" spans="1:49" s="67" customFormat="1" ht="17.100000000000001" customHeight="1" x14ac:dyDescent="0.25">
      <c r="A16" s="393" t="s">
        <v>609</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22">
        <f>SUM(AB9:AL15)</f>
        <v>0</v>
      </c>
      <c r="AC16" s="322"/>
      <c r="AD16" s="322"/>
      <c r="AE16" s="322"/>
      <c r="AF16" s="322"/>
      <c r="AG16" s="322"/>
      <c r="AH16" s="322"/>
      <c r="AI16" s="322"/>
      <c r="AJ16" s="322"/>
      <c r="AK16" s="322"/>
      <c r="AL16" s="322"/>
      <c r="AM16" s="322">
        <f>SUM(AM9:AW15)</f>
        <v>0</v>
      </c>
      <c r="AN16" s="322"/>
      <c r="AO16" s="322"/>
      <c r="AP16" s="322"/>
      <c r="AQ16" s="322"/>
      <c r="AR16" s="322"/>
      <c r="AS16" s="322"/>
      <c r="AT16" s="322"/>
      <c r="AU16" s="322"/>
      <c r="AV16" s="322"/>
      <c r="AW16" s="322"/>
    </row>
    <row r="17" spans="1:49" s="71" customFormat="1" ht="17.100000000000001" customHeight="1" x14ac:dyDescent="0.25">
      <c r="A17" s="395" t="s">
        <v>605</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row>
    <row r="18" spans="1:49" s="71" customFormat="1" ht="17.100000000000001" customHeight="1" x14ac:dyDescent="0.25">
      <c r="A18" s="4"/>
      <c r="B18" s="5"/>
      <c r="C18" s="75"/>
      <c r="D18" s="23"/>
      <c r="E18" s="23"/>
      <c r="F18" s="23"/>
      <c r="G18" s="23"/>
      <c r="H18" s="23"/>
      <c r="I18" s="23"/>
      <c r="J18" s="23"/>
      <c r="K18" s="23"/>
      <c r="L18" s="23"/>
      <c r="M18" s="23"/>
      <c r="N18" s="23"/>
      <c r="O18" s="23"/>
      <c r="P18" s="23"/>
      <c r="Q18" s="23"/>
      <c r="R18" s="23"/>
      <c r="S18" s="23"/>
      <c r="T18" s="23"/>
      <c r="U18" s="23"/>
      <c r="V18" s="23"/>
      <c r="W18" s="23"/>
      <c r="X18" s="23"/>
      <c r="Y18" s="23"/>
      <c r="Z18" s="23"/>
      <c r="AA18" s="31"/>
      <c r="AB18" s="313"/>
      <c r="AC18" s="314"/>
      <c r="AD18" s="314"/>
      <c r="AE18" s="314"/>
      <c r="AF18" s="314"/>
      <c r="AG18" s="314"/>
      <c r="AH18" s="314"/>
      <c r="AI18" s="314"/>
      <c r="AJ18" s="314"/>
      <c r="AK18" s="314"/>
      <c r="AL18" s="315"/>
      <c r="AM18" s="313"/>
      <c r="AN18" s="314"/>
      <c r="AO18" s="314"/>
      <c r="AP18" s="314"/>
      <c r="AQ18" s="314"/>
      <c r="AR18" s="314"/>
      <c r="AS18" s="314"/>
      <c r="AT18" s="314"/>
      <c r="AU18" s="314"/>
      <c r="AV18" s="314"/>
      <c r="AW18" s="315"/>
    </row>
    <row r="19" spans="1:49" s="71" customFormat="1" ht="17.100000000000001" customHeight="1" x14ac:dyDescent="0.25">
      <c r="A19" s="4"/>
      <c r="B19" s="5"/>
      <c r="C19" s="75"/>
      <c r="D19" s="32"/>
      <c r="E19" s="32"/>
      <c r="F19" s="32"/>
      <c r="G19" s="32"/>
      <c r="H19" s="32"/>
      <c r="I19" s="32"/>
      <c r="J19" s="32"/>
      <c r="K19" s="32"/>
      <c r="L19" s="32"/>
      <c r="M19" s="32"/>
      <c r="N19" s="32"/>
      <c r="O19" s="32"/>
      <c r="P19" s="32"/>
      <c r="Q19" s="32"/>
      <c r="R19" s="32"/>
      <c r="S19" s="32"/>
      <c r="T19" s="32"/>
      <c r="U19" s="32"/>
      <c r="V19" s="32"/>
      <c r="W19" s="32"/>
      <c r="X19" s="32"/>
      <c r="Y19" s="32"/>
      <c r="Z19" s="32"/>
      <c r="AA19" s="33"/>
      <c r="AB19" s="313"/>
      <c r="AC19" s="314"/>
      <c r="AD19" s="314"/>
      <c r="AE19" s="314"/>
      <c r="AF19" s="314"/>
      <c r="AG19" s="314"/>
      <c r="AH19" s="314"/>
      <c r="AI19" s="314"/>
      <c r="AJ19" s="314"/>
      <c r="AK19" s="314"/>
      <c r="AL19" s="315"/>
      <c r="AM19" s="313"/>
      <c r="AN19" s="314"/>
      <c r="AO19" s="314"/>
      <c r="AP19" s="314"/>
      <c r="AQ19" s="314"/>
      <c r="AR19" s="314"/>
      <c r="AS19" s="314"/>
      <c r="AT19" s="314"/>
      <c r="AU19" s="314"/>
      <c r="AV19" s="314"/>
      <c r="AW19" s="315"/>
    </row>
    <row r="20" spans="1:49" s="71" customFormat="1" ht="17.100000000000001" customHeight="1" x14ac:dyDescent="0.25">
      <c r="A20" s="4"/>
      <c r="B20" s="5"/>
      <c r="C20" s="75"/>
      <c r="D20" s="32"/>
      <c r="E20" s="32"/>
      <c r="F20" s="32"/>
      <c r="G20" s="32"/>
      <c r="H20" s="32"/>
      <c r="I20" s="32"/>
      <c r="J20" s="32"/>
      <c r="K20" s="32"/>
      <c r="L20" s="32"/>
      <c r="M20" s="32"/>
      <c r="N20" s="32"/>
      <c r="O20" s="32"/>
      <c r="P20" s="32"/>
      <c r="Q20" s="32"/>
      <c r="R20" s="32"/>
      <c r="S20" s="32"/>
      <c r="T20" s="32"/>
      <c r="U20" s="32"/>
      <c r="V20" s="32"/>
      <c r="W20" s="32"/>
      <c r="X20" s="32"/>
      <c r="Y20" s="32"/>
      <c r="Z20" s="32"/>
      <c r="AA20" s="33"/>
      <c r="AB20" s="313"/>
      <c r="AC20" s="314"/>
      <c r="AD20" s="314"/>
      <c r="AE20" s="314"/>
      <c r="AF20" s="314"/>
      <c r="AG20" s="314"/>
      <c r="AH20" s="314"/>
      <c r="AI20" s="314"/>
      <c r="AJ20" s="314"/>
      <c r="AK20" s="314"/>
      <c r="AL20" s="315"/>
      <c r="AM20" s="313"/>
      <c r="AN20" s="314"/>
      <c r="AO20" s="314"/>
      <c r="AP20" s="314"/>
      <c r="AQ20" s="314"/>
      <c r="AR20" s="314"/>
      <c r="AS20" s="314"/>
      <c r="AT20" s="314"/>
      <c r="AU20" s="314"/>
      <c r="AV20" s="314"/>
      <c r="AW20" s="315"/>
    </row>
    <row r="21" spans="1:49" s="71" customFormat="1" ht="17.100000000000001" customHeight="1" x14ac:dyDescent="0.25">
      <c r="A21" s="4"/>
      <c r="B21" s="5"/>
      <c r="C21" s="75"/>
      <c r="D21" s="32"/>
      <c r="E21" s="32"/>
      <c r="F21" s="32"/>
      <c r="G21" s="32"/>
      <c r="H21" s="32"/>
      <c r="I21" s="32"/>
      <c r="J21" s="32"/>
      <c r="K21" s="32"/>
      <c r="L21" s="32"/>
      <c r="M21" s="32"/>
      <c r="N21" s="32"/>
      <c r="O21" s="32"/>
      <c r="P21" s="32"/>
      <c r="Q21" s="32"/>
      <c r="R21" s="32"/>
      <c r="S21" s="32"/>
      <c r="T21" s="32"/>
      <c r="U21" s="32"/>
      <c r="V21" s="32"/>
      <c r="W21" s="32"/>
      <c r="X21" s="32"/>
      <c r="Y21" s="32"/>
      <c r="Z21" s="32"/>
      <c r="AA21" s="33"/>
      <c r="AB21" s="313"/>
      <c r="AC21" s="314"/>
      <c r="AD21" s="314"/>
      <c r="AE21" s="314"/>
      <c r="AF21" s="314"/>
      <c r="AG21" s="314"/>
      <c r="AH21" s="314"/>
      <c r="AI21" s="314"/>
      <c r="AJ21" s="314"/>
      <c r="AK21" s="314"/>
      <c r="AL21" s="315"/>
      <c r="AM21" s="313"/>
      <c r="AN21" s="314"/>
      <c r="AO21" s="314"/>
      <c r="AP21" s="314"/>
      <c r="AQ21" s="314"/>
      <c r="AR21" s="314"/>
      <c r="AS21" s="314"/>
      <c r="AT21" s="314"/>
      <c r="AU21" s="314"/>
      <c r="AV21" s="314"/>
      <c r="AW21" s="315"/>
    </row>
    <row r="22" spans="1:49" s="71" customFormat="1" ht="17.100000000000001" customHeight="1" x14ac:dyDescent="0.25">
      <c r="A22" s="4"/>
      <c r="B22" s="5"/>
      <c r="C22" s="75"/>
      <c r="D22" s="32"/>
      <c r="E22" s="32"/>
      <c r="F22" s="32"/>
      <c r="G22" s="32"/>
      <c r="H22" s="32"/>
      <c r="I22" s="32"/>
      <c r="J22" s="32"/>
      <c r="K22" s="32"/>
      <c r="L22" s="32"/>
      <c r="M22" s="32"/>
      <c r="N22" s="32"/>
      <c r="O22" s="32"/>
      <c r="P22" s="32"/>
      <c r="Q22" s="32"/>
      <c r="R22" s="32"/>
      <c r="S22" s="32"/>
      <c r="T22" s="32"/>
      <c r="U22" s="32"/>
      <c r="V22" s="32"/>
      <c r="W22" s="32"/>
      <c r="X22" s="32"/>
      <c r="Y22" s="32"/>
      <c r="Z22" s="32"/>
      <c r="AA22" s="33"/>
      <c r="AB22" s="313"/>
      <c r="AC22" s="314"/>
      <c r="AD22" s="314"/>
      <c r="AE22" s="314"/>
      <c r="AF22" s="314"/>
      <c r="AG22" s="314"/>
      <c r="AH22" s="314"/>
      <c r="AI22" s="314"/>
      <c r="AJ22" s="314"/>
      <c r="AK22" s="314"/>
      <c r="AL22" s="315"/>
      <c r="AM22" s="313"/>
      <c r="AN22" s="314"/>
      <c r="AO22" s="314"/>
      <c r="AP22" s="314"/>
      <c r="AQ22" s="314"/>
      <c r="AR22" s="314"/>
      <c r="AS22" s="314"/>
      <c r="AT22" s="314"/>
      <c r="AU22" s="314"/>
      <c r="AV22" s="314"/>
      <c r="AW22" s="315"/>
    </row>
    <row r="23" spans="1:49" s="71" customFormat="1" ht="17.100000000000001" customHeight="1" x14ac:dyDescent="0.25">
      <c r="A23" s="4"/>
      <c r="B23" s="5"/>
      <c r="C23" s="75"/>
      <c r="D23" s="32"/>
      <c r="E23" s="32"/>
      <c r="F23" s="32"/>
      <c r="G23" s="32"/>
      <c r="H23" s="32"/>
      <c r="I23" s="32"/>
      <c r="J23" s="32"/>
      <c r="K23" s="32"/>
      <c r="L23" s="32"/>
      <c r="M23" s="32"/>
      <c r="N23" s="32"/>
      <c r="O23" s="32"/>
      <c r="P23" s="32"/>
      <c r="Q23" s="32"/>
      <c r="R23" s="32"/>
      <c r="S23" s="32"/>
      <c r="T23" s="32"/>
      <c r="U23" s="32"/>
      <c r="V23" s="32"/>
      <c r="W23" s="32"/>
      <c r="X23" s="32"/>
      <c r="Y23" s="32"/>
      <c r="Z23" s="32"/>
      <c r="AA23" s="33"/>
      <c r="AB23" s="313"/>
      <c r="AC23" s="314"/>
      <c r="AD23" s="314"/>
      <c r="AE23" s="314"/>
      <c r="AF23" s="314"/>
      <c r="AG23" s="314"/>
      <c r="AH23" s="314"/>
      <c r="AI23" s="314"/>
      <c r="AJ23" s="314"/>
      <c r="AK23" s="314"/>
      <c r="AL23" s="315"/>
      <c r="AM23" s="313"/>
      <c r="AN23" s="314"/>
      <c r="AO23" s="314"/>
      <c r="AP23" s="314"/>
      <c r="AQ23" s="314"/>
      <c r="AR23" s="314"/>
      <c r="AS23" s="314"/>
      <c r="AT23" s="314"/>
      <c r="AU23" s="314"/>
      <c r="AV23" s="314"/>
      <c r="AW23" s="315"/>
    </row>
    <row r="24" spans="1:49" s="71" customFormat="1" ht="17.100000000000001" customHeight="1" x14ac:dyDescent="0.25">
      <c r="A24" s="4"/>
      <c r="B24" s="5"/>
      <c r="C24" s="75"/>
      <c r="D24" s="32"/>
      <c r="E24" s="32"/>
      <c r="F24" s="32"/>
      <c r="G24" s="32"/>
      <c r="H24" s="32"/>
      <c r="I24" s="32"/>
      <c r="J24" s="32"/>
      <c r="K24" s="32"/>
      <c r="L24" s="32"/>
      <c r="M24" s="32"/>
      <c r="N24" s="32"/>
      <c r="O24" s="32"/>
      <c r="P24" s="32"/>
      <c r="Q24" s="32"/>
      <c r="R24" s="32"/>
      <c r="S24" s="32"/>
      <c r="T24" s="32"/>
      <c r="U24" s="32"/>
      <c r="V24" s="32"/>
      <c r="W24" s="32"/>
      <c r="X24" s="32"/>
      <c r="Y24" s="32"/>
      <c r="Z24" s="32"/>
      <c r="AA24" s="33"/>
      <c r="AB24" s="313"/>
      <c r="AC24" s="314"/>
      <c r="AD24" s="314"/>
      <c r="AE24" s="314"/>
      <c r="AF24" s="314"/>
      <c r="AG24" s="314"/>
      <c r="AH24" s="314"/>
      <c r="AI24" s="314"/>
      <c r="AJ24" s="314"/>
      <c r="AK24" s="314"/>
      <c r="AL24" s="315"/>
      <c r="AM24" s="313"/>
      <c r="AN24" s="314"/>
      <c r="AO24" s="314"/>
      <c r="AP24" s="314"/>
      <c r="AQ24" s="314"/>
      <c r="AR24" s="314"/>
      <c r="AS24" s="314"/>
      <c r="AT24" s="314"/>
      <c r="AU24" s="314"/>
      <c r="AV24" s="314"/>
      <c r="AW24" s="315"/>
    </row>
    <row r="25" spans="1:49" s="67" customFormat="1" ht="17.100000000000001" customHeight="1" x14ac:dyDescent="0.25">
      <c r="A25" s="393" t="s">
        <v>610</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22">
        <f>SUM(AB18:AL24)</f>
        <v>0</v>
      </c>
      <c r="AC25" s="322"/>
      <c r="AD25" s="322"/>
      <c r="AE25" s="322"/>
      <c r="AF25" s="322"/>
      <c r="AG25" s="322"/>
      <c r="AH25" s="322"/>
      <c r="AI25" s="322"/>
      <c r="AJ25" s="322"/>
      <c r="AK25" s="322"/>
      <c r="AL25" s="322"/>
      <c r="AM25" s="322">
        <f>SUM(AM18:AW24)</f>
        <v>0</v>
      </c>
      <c r="AN25" s="322"/>
      <c r="AO25" s="322"/>
      <c r="AP25" s="322"/>
      <c r="AQ25" s="322"/>
      <c r="AR25" s="322"/>
      <c r="AS25" s="322"/>
      <c r="AT25" s="322"/>
      <c r="AU25" s="322"/>
      <c r="AV25" s="322"/>
      <c r="AW25" s="322"/>
    </row>
    <row r="26" spans="1:49" s="71" customFormat="1" ht="17.100000000000001" customHeight="1" x14ac:dyDescent="0.25">
      <c r="A26" s="378" t="s">
        <v>399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80"/>
      <c r="AB26" s="350">
        <f>SUM(AB16+AB25)</f>
        <v>0</v>
      </c>
      <c r="AC26" s="322"/>
      <c r="AD26" s="322"/>
      <c r="AE26" s="322"/>
      <c r="AF26" s="322"/>
      <c r="AG26" s="322"/>
      <c r="AH26" s="322"/>
      <c r="AI26" s="322"/>
      <c r="AJ26" s="322"/>
      <c r="AK26" s="322"/>
      <c r="AL26" s="323"/>
      <c r="AM26" s="350">
        <f>SUM(AM16+AM25)</f>
        <v>0</v>
      </c>
      <c r="AN26" s="322"/>
      <c r="AO26" s="322"/>
      <c r="AP26" s="322"/>
      <c r="AQ26" s="322"/>
      <c r="AR26" s="322"/>
      <c r="AS26" s="322"/>
      <c r="AT26" s="322"/>
      <c r="AU26" s="322"/>
      <c r="AV26" s="322"/>
      <c r="AW26" s="323"/>
    </row>
    <row r="27" spans="1:49" s="71" customFormat="1" ht="17.100000000000001" customHeight="1" x14ac:dyDescent="0.25">
      <c r="A27" s="18"/>
      <c r="B27" s="5"/>
      <c r="C27" s="5"/>
      <c r="D27" s="5"/>
      <c r="E27" s="5"/>
      <c r="F27" s="5"/>
      <c r="G27" s="5"/>
      <c r="H27" s="5"/>
      <c r="I27" s="5"/>
      <c r="J27" s="5"/>
      <c r="K27" s="5"/>
      <c r="L27" s="5"/>
      <c r="M27" s="5"/>
      <c r="N27" s="5"/>
      <c r="O27" s="5"/>
      <c r="P27" s="5"/>
      <c r="Q27" s="5"/>
      <c r="R27" s="5"/>
      <c r="S27" s="5"/>
      <c r="T27" s="5"/>
      <c r="U27" s="5"/>
      <c r="V27" s="5"/>
      <c r="W27" s="5"/>
      <c r="X27" s="5"/>
      <c r="Y27" s="5"/>
      <c r="Z27" s="5"/>
      <c r="AA27" s="5"/>
      <c r="AB27" s="6"/>
      <c r="AC27" s="6"/>
      <c r="AD27" s="6"/>
      <c r="AE27" s="6"/>
      <c r="AF27" s="6"/>
      <c r="AG27" s="6"/>
      <c r="AH27" s="6"/>
      <c r="AI27" s="6"/>
      <c r="AJ27" s="6"/>
      <c r="AK27" s="6"/>
      <c r="AL27" s="6"/>
      <c r="AM27" s="6"/>
      <c r="AN27" s="6"/>
      <c r="AO27" s="6"/>
      <c r="AP27" s="6"/>
      <c r="AQ27" s="6"/>
      <c r="AR27" s="6"/>
      <c r="AS27" s="6"/>
      <c r="AT27" s="6"/>
      <c r="AU27" s="6"/>
      <c r="AV27" s="6"/>
      <c r="AW27" s="6"/>
    </row>
    <row r="39" spans="2:2" ht="17.100000000000001" customHeight="1" x14ac:dyDescent="0.25">
      <c r="B39" t="s">
        <v>1636</v>
      </c>
    </row>
  </sheetData>
  <protectedRanges>
    <protectedRange sqref="D3:F3 AB18:AI24 AM9:AU15 AM18:AU24 AB9:AI15" name="Rango1"/>
  </protectedRanges>
  <mergeCells count="47">
    <mergeCell ref="A1:AW1"/>
    <mergeCell ref="A2:AW2"/>
    <mergeCell ref="D3:F3"/>
    <mergeCell ref="A6:AA7"/>
    <mergeCell ref="AB6:AL6"/>
    <mergeCell ref="AM6:AW6"/>
    <mergeCell ref="AB7:AL7"/>
    <mergeCell ref="AM7:AW7"/>
    <mergeCell ref="A8:AW8"/>
    <mergeCell ref="AB9:AL9"/>
    <mergeCell ref="AM9:AW9"/>
    <mergeCell ref="AB10:AL10"/>
    <mergeCell ref="AM10:AW10"/>
    <mergeCell ref="AB13:AL13"/>
    <mergeCell ref="AM13:AW13"/>
    <mergeCell ref="AB14:AL14"/>
    <mergeCell ref="AM14:AW14"/>
    <mergeCell ref="AB11:AL11"/>
    <mergeCell ref="AM11:AW11"/>
    <mergeCell ref="AB12:AL12"/>
    <mergeCell ref="AM12:AW12"/>
    <mergeCell ref="AB15:AL15"/>
    <mergeCell ref="AM15:AW15"/>
    <mergeCell ref="A16:AA16"/>
    <mergeCell ref="AB16:AL16"/>
    <mergeCell ref="AM16:AW16"/>
    <mergeCell ref="A17:AW17"/>
    <mergeCell ref="AB18:AL18"/>
    <mergeCell ref="AM18:AW18"/>
    <mergeCell ref="AB19:AL19"/>
    <mergeCell ref="AM19:AW19"/>
    <mergeCell ref="AB22:AL22"/>
    <mergeCell ref="AM22:AW22"/>
    <mergeCell ref="AB23:AL23"/>
    <mergeCell ref="AM23:AW23"/>
    <mergeCell ref="AB20:AL20"/>
    <mergeCell ref="AM20:AW20"/>
    <mergeCell ref="AB21:AL21"/>
    <mergeCell ref="AM21:AW21"/>
    <mergeCell ref="A26:AA26"/>
    <mergeCell ref="AB26:AL26"/>
    <mergeCell ref="AM26:AW26"/>
    <mergeCell ref="AB24:AL24"/>
    <mergeCell ref="AM24:AW24"/>
    <mergeCell ref="A25:AA25"/>
    <mergeCell ref="AB25:AL25"/>
    <mergeCell ref="AM25:AW25"/>
  </mergeCells>
  <conditionalFormatting sqref="D3:F3">
    <cfRule type="cellIs" dxfId="119" priority="25" stopIfTrue="1" operator="notEqual">
      <formula>""</formula>
    </cfRule>
  </conditionalFormatting>
  <conditionalFormatting sqref="AB9">
    <cfRule type="cellIs" dxfId="118" priority="4" stopIfTrue="1" operator="notEqual">
      <formula>""</formula>
    </cfRule>
  </conditionalFormatting>
  <conditionalFormatting sqref="AB10:AB15 AM10:AM15">
    <cfRule type="cellIs" dxfId="117" priority="3" stopIfTrue="1" operator="notEqual">
      <formula>""</formula>
    </cfRule>
  </conditionalFormatting>
  <conditionalFormatting sqref="AM9">
    <cfRule type="cellIs" dxfId="116" priority="2" stopIfTrue="1" operator="notEqual">
      <formula>""</formula>
    </cfRule>
  </conditionalFormatting>
  <conditionalFormatting sqref="AB18:AB24 AM18:AM24">
    <cfRule type="cellIs" dxfId="115" priority="1" stopIfTrue="1" operator="notEqual">
      <formula>""</formula>
    </cfRule>
  </conditionalFormatting>
  <pageMargins left="0.19685039370078741" right="0.19685039370078741" top="0.19685039370078741" bottom="0.19685039370078741" header="0" footer="0"/>
  <pageSetup scale="8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H38"/>
  <sheetViews>
    <sheetView showGridLines="0" topLeftCell="A7" zoomScale="80" zoomScaleNormal="80" workbookViewId="0">
      <selection activeCell="E38" sqref="E38"/>
    </sheetView>
  </sheetViews>
  <sheetFormatPr baseColWidth="10" defaultColWidth="2.7109375" defaultRowHeight="17.100000000000001" customHeight="1" x14ac:dyDescent="0.25"/>
  <cols>
    <col min="1" max="6" width="2.7109375" style="1"/>
    <col min="7" max="7" width="2.7109375" style="1" customWidth="1"/>
    <col min="8" max="27" width="2.7109375" style="1"/>
    <col min="28" max="60" width="2.7109375" style="3"/>
    <col min="61" max="16384" width="2.7109375" style="1"/>
  </cols>
  <sheetData>
    <row r="1" spans="1:60" ht="17.100000000000001" customHeight="1" x14ac:dyDescent="0.25">
      <c r="A1" s="269" t="s">
        <v>37</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row>
    <row r="2" spans="1:60" ht="17.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row>
    <row r="3" spans="1:60" ht="17.100000000000001" customHeight="1" x14ac:dyDescent="0.25">
      <c r="A3" s="2" t="s">
        <v>48</v>
      </c>
      <c r="B3" s="2"/>
      <c r="C3" s="2"/>
      <c r="D3" s="282" t="s">
        <v>1632</v>
      </c>
      <c r="E3" s="283"/>
      <c r="F3" s="284"/>
      <c r="AC3" s="71" t="s">
        <v>52</v>
      </c>
      <c r="AE3" s="1"/>
      <c r="AF3" s="1"/>
      <c r="AG3" s="1"/>
      <c r="AH3" s="1"/>
      <c r="AM3" s="1"/>
    </row>
    <row r="4" spans="1:60" ht="17.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row>
    <row r="5" spans="1:60" ht="17.100000000000001"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row>
    <row r="6" spans="1:60" s="71" customFormat="1" ht="17.100000000000001" customHeight="1" x14ac:dyDescent="0.25">
      <c r="A6" s="395" t="s">
        <v>598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81" t="s">
        <v>607</v>
      </c>
      <c r="AC6" s="381"/>
      <c r="AD6" s="381"/>
      <c r="AE6" s="381"/>
      <c r="AF6" s="381"/>
      <c r="AG6" s="381"/>
      <c r="AH6" s="381"/>
      <c r="AI6" s="381"/>
      <c r="AJ6" s="381"/>
      <c r="AK6" s="381"/>
      <c r="AL6" s="381"/>
      <c r="AM6" s="381" t="s">
        <v>608</v>
      </c>
      <c r="AN6" s="381"/>
      <c r="AO6" s="381"/>
      <c r="AP6" s="381"/>
      <c r="AQ6" s="381"/>
      <c r="AR6" s="381"/>
      <c r="AS6" s="381"/>
      <c r="AT6" s="381"/>
      <c r="AU6" s="381"/>
      <c r="AV6" s="381"/>
      <c r="AW6" s="381"/>
      <c r="AX6" s="381" t="s">
        <v>37</v>
      </c>
      <c r="AY6" s="381"/>
      <c r="AZ6" s="381"/>
      <c r="BA6" s="381"/>
      <c r="BB6" s="381"/>
      <c r="BC6" s="381"/>
      <c r="BD6" s="381"/>
      <c r="BE6" s="381"/>
      <c r="BF6" s="381"/>
      <c r="BG6" s="381"/>
      <c r="BH6" s="381"/>
    </row>
    <row r="7" spans="1:60" s="71" customFormat="1" ht="17.100000000000001" customHeight="1"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9" t="s">
        <v>601</v>
      </c>
      <c r="AC7" s="400"/>
      <c r="AD7" s="400"/>
      <c r="AE7" s="400"/>
      <c r="AF7" s="400"/>
      <c r="AG7" s="400"/>
      <c r="AH7" s="400"/>
      <c r="AI7" s="400"/>
      <c r="AJ7" s="400"/>
      <c r="AK7" s="400"/>
      <c r="AL7" s="400"/>
      <c r="AM7" s="399" t="s">
        <v>602</v>
      </c>
      <c r="AN7" s="400"/>
      <c r="AO7" s="400"/>
      <c r="AP7" s="400"/>
      <c r="AQ7" s="400"/>
      <c r="AR7" s="400"/>
      <c r="AS7" s="400"/>
      <c r="AT7" s="400"/>
      <c r="AU7" s="400"/>
      <c r="AV7" s="400"/>
      <c r="AW7" s="400"/>
      <c r="AX7" s="400" t="s">
        <v>603</v>
      </c>
      <c r="AY7" s="400"/>
      <c r="AZ7" s="400"/>
      <c r="BA7" s="400"/>
      <c r="BB7" s="400"/>
      <c r="BC7" s="400"/>
      <c r="BD7" s="400"/>
      <c r="BE7" s="400"/>
      <c r="BF7" s="400"/>
      <c r="BG7" s="400"/>
      <c r="BH7" s="400"/>
    </row>
    <row r="8" spans="1:60" s="71" customFormat="1" ht="17.100000000000001" customHeight="1" x14ac:dyDescent="0.25">
      <c r="A8" s="395" t="s">
        <v>599</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row>
    <row r="9" spans="1:60" s="71" customFormat="1" ht="17.100000000000001" customHeight="1" x14ac:dyDescent="0.25">
      <c r="A9" s="4"/>
      <c r="B9" s="5"/>
      <c r="C9" s="75"/>
      <c r="D9" s="23"/>
      <c r="E9" s="23"/>
      <c r="F9" s="23"/>
      <c r="G9" s="23"/>
      <c r="H9" s="23"/>
      <c r="I9" s="23"/>
      <c r="J9" s="23"/>
      <c r="K9" s="23"/>
      <c r="L9" s="23"/>
      <c r="M9" s="23"/>
      <c r="N9" s="23"/>
      <c r="O9" s="23"/>
      <c r="P9" s="23"/>
      <c r="Q9" s="23"/>
      <c r="R9" s="23"/>
      <c r="S9" s="23"/>
      <c r="T9" s="23"/>
      <c r="U9" s="23"/>
      <c r="V9" s="23"/>
      <c r="W9" s="23"/>
      <c r="X9" s="23"/>
      <c r="Y9" s="23"/>
      <c r="Z9" s="23"/>
      <c r="AA9" s="23"/>
      <c r="AB9" s="313"/>
      <c r="AC9" s="314"/>
      <c r="AD9" s="314"/>
      <c r="AE9" s="314"/>
      <c r="AF9" s="314"/>
      <c r="AG9" s="314"/>
      <c r="AH9" s="314"/>
      <c r="AI9" s="314"/>
      <c r="AJ9" s="314"/>
      <c r="AK9" s="314"/>
      <c r="AL9" s="315"/>
      <c r="AM9" s="313"/>
      <c r="AN9" s="314"/>
      <c r="AO9" s="314"/>
      <c r="AP9" s="314"/>
      <c r="AQ9" s="314"/>
      <c r="AR9" s="314"/>
      <c r="AS9" s="314"/>
      <c r="AT9" s="314"/>
      <c r="AU9" s="314"/>
      <c r="AV9" s="314"/>
      <c r="AW9" s="315"/>
      <c r="AX9" s="396">
        <f>AB9-AM9</f>
        <v>0</v>
      </c>
      <c r="AY9" s="397"/>
      <c r="AZ9" s="397"/>
      <c r="BA9" s="397"/>
      <c r="BB9" s="397"/>
      <c r="BC9" s="397"/>
      <c r="BD9" s="397"/>
      <c r="BE9" s="397"/>
      <c r="BF9" s="397"/>
      <c r="BG9" s="397"/>
      <c r="BH9" s="398"/>
    </row>
    <row r="10" spans="1:60" s="71" customFormat="1" ht="17.100000000000001" customHeight="1" x14ac:dyDescent="0.25">
      <c r="A10" s="4"/>
      <c r="B10" s="5"/>
      <c r="C10" s="75"/>
      <c r="D10" s="32"/>
      <c r="E10" s="32"/>
      <c r="F10" s="32"/>
      <c r="G10" s="32"/>
      <c r="H10" s="32"/>
      <c r="I10" s="32"/>
      <c r="J10" s="32"/>
      <c r="K10" s="32"/>
      <c r="L10" s="32"/>
      <c r="M10" s="32"/>
      <c r="N10" s="32"/>
      <c r="O10" s="32"/>
      <c r="P10" s="32"/>
      <c r="Q10" s="32"/>
      <c r="R10" s="32"/>
      <c r="S10" s="32"/>
      <c r="T10" s="32"/>
      <c r="U10" s="32"/>
      <c r="V10" s="32"/>
      <c r="W10" s="32"/>
      <c r="X10" s="32"/>
      <c r="Y10" s="32"/>
      <c r="Z10" s="32"/>
      <c r="AA10" s="32"/>
      <c r="AB10" s="313"/>
      <c r="AC10" s="314"/>
      <c r="AD10" s="314"/>
      <c r="AE10" s="314"/>
      <c r="AF10" s="314"/>
      <c r="AG10" s="314"/>
      <c r="AH10" s="314"/>
      <c r="AI10" s="314"/>
      <c r="AJ10" s="314"/>
      <c r="AK10" s="314"/>
      <c r="AL10" s="315"/>
      <c r="AM10" s="313"/>
      <c r="AN10" s="314"/>
      <c r="AO10" s="314"/>
      <c r="AP10" s="314"/>
      <c r="AQ10" s="314"/>
      <c r="AR10" s="314"/>
      <c r="AS10" s="314"/>
      <c r="AT10" s="314"/>
      <c r="AU10" s="314"/>
      <c r="AV10" s="314"/>
      <c r="AW10" s="315"/>
      <c r="AX10" s="396">
        <f t="shared" ref="AX10:AX15" si="0">AB10-AM10</f>
        <v>0</v>
      </c>
      <c r="AY10" s="397"/>
      <c r="AZ10" s="397"/>
      <c r="BA10" s="397"/>
      <c r="BB10" s="397"/>
      <c r="BC10" s="397"/>
      <c r="BD10" s="397"/>
      <c r="BE10" s="397"/>
      <c r="BF10" s="397"/>
      <c r="BG10" s="397"/>
      <c r="BH10" s="398"/>
    </row>
    <row r="11" spans="1:60" s="71" customFormat="1" ht="17.100000000000001" customHeight="1" x14ac:dyDescent="0.25">
      <c r="A11" s="4"/>
      <c r="B11" s="5"/>
      <c r="C11" s="75"/>
      <c r="D11" s="32"/>
      <c r="E11" s="32"/>
      <c r="F11" s="32"/>
      <c r="G11" s="32"/>
      <c r="H11" s="32"/>
      <c r="I11" s="32"/>
      <c r="J11" s="32"/>
      <c r="K11" s="32"/>
      <c r="L11" s="32"/>
      <c r="M11" s="32"/>
      <c r="N11" s="32"/>
      <c r="O11" s="32"/>
      <c r="P11" s="32"/>
      <c r="Q11" s="32"/>
      <c r="R11" s="32"/>
      <c r="S11" s="32"/>
      <c r="T11" s="32"/>
      <c r="U11" s="32"/>
      <c r="V11" s="32"/>
      <c r="W11" s="32"/>
      <c r="X11" s="32"/>
      <c r="Y11" s="32"/>
      <c r="Z11" s="32"/>
      <c r="AA11" s="32"/>
      <c r="AB11" s="313"/>
      <c r="AC11" s="314"/>
      <c r="AD11" s="314"/>
      <c r="AE11" s="314"/>
      <c r="AF11" s="314"/>
      <c r="AG11" s="314"/>
      <c r="AH11" s="314"/>
      <c r="AI11" s="314"/>
      <c r="AJ11" s="314"/>
      <c r="AK11" s="314"/>
      <c r="AL11" s="315"/>
      <c r="AM11" s="313"/>
      <c r="AN11" s="314"/>
      <c r="AO11" s="314"/>
      <c r="AP11" s="314"/>
      <c r="AQ11" s="314"/>
      <c r="AR11" s="314"/>
      <c r="AS11" s="314"/>
      <c r="AT11" s="314"/>
      <c r="AU11" s="314"/>
      <c r="AV11" s="314"/>
      <c r="AW11" s="315"/>
      <c r="AX11" s="396">
        <f t="shared" si="0"/>
        <v>0</v>
      </c>
      <c r="AY11" s="397"/>
      <c r="AZ11" s="397"/>
      <c r="BA11" s="397"/>
      <c r="BB11" s="397"/>
      <c r="BC11" s="397"/>
      <c r="BD11" s="397"/>
      <c r="BE11" s="397"/>
      <c r="BF11" s="397"/>
      <c r="BG11" s="397"/>
      <c r="BH11" s="398"/>
    </row>
    <row r="12" spans="1:60" s="71" customFormat="1" ht="17.100000000000001" customHeight="1" x14ac:dyDescent="0.25">
      <c r="A12" s="4"/>
      <c r="B12" s="5"/>
      <c r="C12" s="75"/>
      <c r="D12" s="32"/>
      <c r="E12" s="32"/>
      <c r="F12" s="32"/>
      <c r="G12" s="32"/>
      <c r="H12" s="32"/>
      <c r="I12" s="32"/>
      <c r="J12" s="32"/>
      <c r="K12" s="32"/>
      <c r="L12" s="32"/>
      <c r="M12" s="32"/>
      <c r="N12" s="32"/>
      <c r="O12" s="32"/>
      <c r="P12" s="32"/>
      <c r="Q12" s="32"/>
      <c r="R12" s="32"/>
      <c r="S12" s="32"/>
      <c r="T12" s="32"/>
      <c r="U12" s="32"/>
      <c r="V12" s="32"/>
      <c r="W12" s="32"/>
      <c r="X12" s="32"/>
      <c r="Y12" s="32"/>
      <c r="Z12" s="32"/>
      <c r="AA12" s="32"/>
      <c r="AB12" s="313"/>
      <c r="AC12" s="314"/>
      <c r="AD12" s="314"/>
      <c r="AE12" s="314"/>
      <c r="AF12" s="314"/>
      <c r="AG12" s="314"/>
      <c r="AH12" s="314"/>
      <c r="AI12" s="314"/>
      <c r="AJ12" s="314"/>
      <c r="AK12" s="314"/>
      <c r="AL12" s="315"/>
      <c r="AM12" s="313"/>
      <c r="AN12" s="314"/>
      <c r="AO12" s="314"/>
      <c r="AP12" s="314"/>
      <c r="AQ12" s="314"/>
      <c r="AR12" s="314"/>
      <c r="AS12" s="314"/>
      <c r="AT12" s="314"/>
      <c r="AU12" s="314"/>
      <c r="AV12" s="314"/>
      <c r="AW12" s="315"/>
      <c r="AX12" s="396">
        <f t="shared" si="0"/>
        <v>0</v>
      </c>
      <c r="AY12" s="397"/>
      <c r="AZ12" s="397"/>
      <c r="BA12" s="397"/>
      <c r="BB12" s="397"/>
      <c r="BC12" s="397"/>
      <c r="BD12" s="397"/>
      <c r="BE12" s="397"/>
      <c r="BF12" s="397"/>
      <c r="BG12" s="397"/>
      <c r="BH12" s="398"/>
    </row>
    <row r="13" spans="1:60" s="71" customFormat="1" ht="17.100000000000001" customHeight="1" x14ac:dyDescent="0.25">
      <c r="A13" s="4"/>
      <c r="B13" s="5"/>
      <c r="C13" s="75"/>
      <c r="D13" s="32"/>
      <c r="E13" s="32"/>
      <c r="F13" s="32"/>
      <c r="G13" s="32"/>
      <c r="H13" s="32"/>
      <c r="I13" s="32"/>
      <c r="J13" s="32"/>
      <c r="K13" s="32"/>
      <c r="L13" s="32"/>
      <c r="M13" s="32"/>
      <c r="N13" s="32"/>
      <c r="O13" s="32"/>
      <c r="P13" s="32"/>
      <c r="Q13" s="32"/>
      <c r="R13" s="32"/>
      <c r="S13" s="32"/>
      <c r="T13" s="32"/>
      <c r="U13" s="32"/>
      <c r="V13" s="32"/>
      <c r="W13" s="32"/>
      <c r="X13" s="32"/>
      <c r="Y13" s="32"/>
      <c r="Z13" s="32"/>
      <c r="AA13" s="32"/>
      <c r="AB13" s="313"/>
      <c r="AC13" s="314"/>
      <c r="AD13" s="314"/>
      <c r="AE13" s="314"/>
      <c r="AF13" s="314"/>
      <c r="AG13" s="314"/>
      <c r="AH13" s="314"/>
      <c r="AI13" s="314"/>
      <c r="AJ13" s="314"/>
      <c r="AK13" s="314"/>
      <c r="AL13" s="315"/>
      <c r="AM13" s="313"/>
      <c r="AN13" s="314"/>
      <c r="AO13" s="314"/>
      <c r="AP13" s="314"/>
      <c r="AQ13" s="314"/>
      <c r="AR13" s="314"/>
      <c r="AS13" s="314"/>
      <c r="AT13" s="314"/>
      <c r="AU13" s="314"/>
      <c r="AV13" s="314"/>
      <c r="AW13" s="315"/>
      <c r="AX13" s="396">
        <f t="shared" si="0"/>
        <v>0</v>
      </c>
      <c r="AY13" s="397"/>
      <c r="AZ13" s="397"/>
      <c r="BA13" s="397"/>
      <c r="BB13" s="397"/>
      <c r="BC13" s="397"/>
      <c r="BD13" s="397"/>
      <c r="BE13" s="397"/>
      <c r="BF13" s="397"/>
      <c r="BG13" s="397"/>
      <c r="BH13" s="398"/>
    </row>
    <row r="14" spans="1:60" s="71" customFormat="1" ht="17.100000000000001" customHeight="1" x14ac:dyDescent="0.25">
      <c r="A14" s="4"/>
      <c r="B14" s="5"/>
      <c r="C14" s="75"/>
      <c r="D14" s="32"/>
      <c r="E14" s="32"/>
      <c r="F14" s="32"/>
      <c r="G14" s="32"/>
      <c r="H14" s="32"/>
      <c r="I14" s="32"/>
      <c r="J14" s="32"/>
      <c r="K14" s="32"/>
      <c r="L14" s="32"/>
      <c r="M14" s="32"/>
      <c r="N14" s="32"/>
      <c r="O14" s="32"/>
      <c r="P14" s="32"/>
      <c r="Q14" s="32"/>
      <c r="R14" s="32"/>
      <c r="S14" s="32"/>
      <c r="T14" s="32"/>
      <c r="U14" s="32"/>
      <c r="V14" s="32"/>
      <c r="W14" s="32"/>
      <c r="X14" s="32"/>
      <c r="Y14" s="32"/>
      <c r="Z14" s="32"/>
      <c r="AA14" s="32"/>
      <c r="AB14" s="313"/>
      <c r="AC14" s="314"/>
      <c r="AD14" s="314"/>
      <c r="AE14" s="314"/>
      <c r="AF14" s="314"/>
      <c r="AG14" s="314"/>
      <c r="AH14" s="314"/>
      <c r="AI14" s="314"/>
      <c r="AJ14" s="314"/>
      <c r="AK14" s="314"/>
      <c r="AL14" s="315"/>
      <c r="AM14" s="313"/>
      <c r="AN14" s="314"/>
      <c r="AO14" s="314"/>
      <c r="AP14" s="314"/>
      <c r="AQ14" s="314"/>
      <c r="AR14" s="314"/>
      <c r="AS14" s="314"/>
      <c r="AT14" s="314"/>
      <c r="AU14" s="314"/>
      <c r="AV14" s="314"/>
      <c r="AW14" s="315"/>
      <c r="AX14" s="396">
        <f t="shared" si="0"/>
        <v>0</v>
      </c>
      <c r="AY14" s="397"/>
      <c r="AZ14" s="397"/>
      <c r="BA14" s="397"/>
      <c r="BB14" s="397"/>
      <c r="BC14" s="397"/>
      <c r="BD14" s="397"/>
      <c r="BE14" s="397"/>
      <c r="BF14" s="397"/>
      <c r="BG14" s="397"/>
      <c r="BH14" s="398"/>
    </row>
    <row r="15" spans="1:60" s="71" customFormat="1" ht="17.100000000000001" customHeight="1" x14ac:dyDescent="0.25">
      <c r="A15" s="4"/>
      <c r="B15" s="5"/>
      <c r="C15" s="75"/>
      <c r="D15" s="32"/>
      <c r="E15" s="32"/>
      <c r="F15" s="32"/>
      <c r="G15" s="32"/>
      <c r="H15" s="32"/>
      <c r="I15" s="32"/>
      <c r="J15" s="32"/>
      <c r="K15" s="32"/>
      <c r="L15" s="32"/>
      <c r="M15" s="32"/>
      <c r="N15" s="32"/>
      <c r="O15" s="32"/>
      <c r="P15" s="32"/>
      <c r="Q15" s="32"/>
      <c r="R15" s="32"/>
      <c r="S15" s="32"/>
      <c r="T15" s="32"/>
      <c r="U15" s="32"/>
      <c r="V15" s="32"/>
      <c r="W15" s="32"/>
      <c r="X15" s="32"/>
      <c r="Y15" s="32"/>
      <c r="Z15" s="32"/>
      <c r="AA15" s="32"/>
      <c r="AB15" s="313"/>
      <c r="AC15" s="314"/>
      <c r="AD15" s="314"/>
      <c r="AE15" s="314"/>
      <c r="AF15" s="314"/>
      <c r="AG15" s="314"/>
      <c r="AH15" s="314"/>
      <c r="AI15" s="314"/>
      <c r="AJ15" s="314"/>
      <c r="AK15" s="314"/>
      <c r="AL15" s="315"/>
      <c r="AM15" s="313"/>
      <c r="AN15" s="314"/>
      <c r="AO15" s="314"/>
      <c r="AP15" s="314"/>
      <c r="AQ15" s="314"/>
      <c r="AR15" s="314"/>
      <c r="AS15" s="314"/>
      <c r="AT15" s="314"/>
      <c r="AU15" s="314"/>
      <c r="AV15" s="314"/>
      <c r="AW15" s="315"/>
      <c r="AX15" s="396">
        <f t="shared" si="0"/>
        <v>0</v>
      </c>
      <c r="AY15" s="397"/>
      <c r="AZ15" s="397"/>
      <c r="BA15" s="397"/>
      <c r="BB15" s="397"/>
      <c r="BC15" s="397"/>
      <c r="BD15" s="397"/>
      <c r="BE15" s="397"/>
      <c r="BF15" s="397"/>
      <c r="BG15" s="397"/>
      <c r="BH15" s="398"/>
    </row>
    <row r="16" spans="1:60" s="67" customFormat="1" ht="17.100000000000001" customHeight="1" x14ac:dyDescent="0.25">
      <c r="A16" s="393" t="s">
        <v>600</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22">
        <f>SUM(AB9:AL15)</f>
        <v>0</v>
      </c>
      <c r="AC16" s="322"/>
      <c r="AD16" s="322"/>
      <c r="AE16" s="322"/>
      <c r="AF16" s="322"/>
      <c r="AG16" s="322"/>
      <c r="AH16" s="322"/>
      <c r="AI16" s="322"/>
      <c r="AJ16" s="322"/>
      <c r="AK16" s="322"/>
      <c r="AL16" s="322"/>
      <c r="AM16" s="322">
        <f>SUM(AM9:AW15)</f>
        <v>0</v>
      </c>
      <c r="AN16" s="322"/>
      <c r="AO16" s="322"/>
      <c r="AP16" s="322"/>
      <c r="AQ16" s="322"/>
      <c r="AR16" s="322"/>
      <c r="AS16" s="322"/>
      <c r="AT16" s="322"/>
      <c r="AU16" s="322"/>
      <c r="AV16" s="322"/>
      <c r="AW16" s="322"/>
      <c r="AX16" s="353">
        <f>AB16-AM16</f>
        <v>0</v>
      </c>
      <c r="AY16" s="286"/>
      <c r="AZ16" s="286"/>
      <c r="BA16" s="286"/>
      <c r="BB16" s="286"/>
      <c r="BC16" s="286"/>
      <c r="BD16" s="286"/>
      <c r="BE16" s="286"/>
      <c r="BF16" s="286"/>
      <c r="BG16" s="286"/>
      <c r="BH16" s="354"/>
    </row>
    <row r="17" spans="1:60" s="71" customFormat="1" ht="17.100000000000001" customHeight="1" x14ac:dyDescent="0.25">
      <c r="A17" s="395" t="s">
        <v>605</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row>
    <row r="18" spans="1:60" s="71" customFormat="1" ht="17.100000000000001" customHeight="1" x14ac:dyDescent="0.25">
      <c r="A18" s="4"/>
      <c r="B18" s="5"/>
      <c r="C18" s="75"/>
      <c r="D18" s="23"/>
      <c r="E18" s="23"/>
      <c r="F18" s="23"/>
      <c r="G18" s="23"/>
      <c r="H18" s="23"/>
      <c r="I18" s="23"/>
      <c r="J18" s="23"/>
      <c r="K18" s="23"/>
      <c r="L18" s="23"/>
      <c r="M18" s="23"/>
      <c r="N18" s="23"/>
      <c r="O18" s="23"/>
      <c r="P18" s="23"/>
      <c r="Q18" s="23"/>
      <c r="R18" s="23"/>
      <c r="S18" s="23"/>
      <c r="T18" s="23"/>
      <c r="U18" s="23"/>
      <c r="V18" s="23"/>
      <c r="W18" s="23"/>
      <c r="X18" s="23"/>
      <c r="Y18" s="23"/>
      <c r="Z18" s="23"/>
      <c r="AA18" s="31"/>
      <c r="AB18" s="313"/>
      <c r="AC18" s="314"/>
      <c r="AD18" s="314"/>
      <c r="AE18" s="314"/>
      <c r="AF18" s="314"/>
      <c r="AG18" s="314"/>
      <c r="AH18" s="314"/>
      <c r="AI18" s="314"/>
      <c r="AJ18" s="314"/>
      <c r="AK18" s="314"/>
      <c r="AL18" s="315"/>
      <c r="AM18" s="313"/>
      <c r="AN18" s="314"/>
      <c r="AO18" s="314"/>
      <c r="AP18" s="314"/>
      <c r="AQ18" s="314"/>
      <c r="AR18" s="314"/>
      <c r="AS18" s="314"/>
      <c r="AT18" s="314"/>
      <c r="AU18" s="314"/>
      <c r="AV18" s="314"/>
      <c r="AW18" s="315"/>
      <c r="AX18" s="396">
        <f t="shared" ref="AX18:AX24" si="1">AB18-AM18</f>
        <v>0</v>
      </c>
      <c r="AY18" s="397"/>
      <c r="AZ18" s="397"/>
      <c r="BA18" s="397"/>
      <c r="BB18" s="397"/>
      <c r="BC18" s="397"/>
      <c r="BD18" s="397"/>
      <c r="BE18" s="397"/>
      <c r="BF18" s="397"/>
      <c r="BG18" s="397"/>
      <c r="BH18" s="398"/>
    </row>
    <row r="19" spans="1:60" s="71" customFormat="1" ht="17.100000000000001" customHeight="1" x14ac:dyDescent="0.25">
      <c r="A19" s="4"/>
      <c r="B19" s="5"/>
      <c r="C19" s="75"/>
      <c r="D19" s="32"/>
      <c r="E19" s="32"/>
      <c r="F19" s="32"/>
      <c r="G19" s="32"/>
      <c r="H19" s="32"/>
      <c r="I19" s="32"/>
      <c r="J19" s="32"/>
      <c r="K19" s="32"/>
      <c r="L19" s="32"/>
      <c r="M19" s="32"/>
      <c r="N19" s="32"/>
      <c r="O19" s="32"/>
      <c r="P19" s="32"/>
      <c r="Q19" s="32"/>
      <c r="R19" s="32"/>
      <c r="S19" s="32"/>
      <c r="T19" s="32"/>
      <c r="U19" s="32"/>
      <c r="V19" s="32"/>
      <c r="W19" s="32"/>
      <c r="X19" s="32"/>
      <c r="Y19" s="32"/>
      <c r="Z19" s="32"/>
      <c r="AA19" s="33"/>
      <c r="AB19" s="313"/>
      <c r="AC19" s="314"/>
      <c r="AD19" s="314"/>
      <c r="AE19" s="314"/>
      <c r="AF19" s="314"/>
      <c r="AG19" s="314"/>
      <c r="AH19" s="314"/>
      <c r="AI19" s="314"/>
      <c r="AJ19" s="314"/>
      <c r="AK19" s="314"/>
      <c r="AL19" s="315"/>
      <c r="AM19" s="313"/>
      <c r="AN19" s="314"/>
      <c r="AO19" s="314"/>
      <c r="AP19" s="314"/>
      <c r="AQ19" s="314"/>
      <c r="AR19" s="314"/>
      <c r="AS19" s="314"/>
      <c r="AT19" s="314"/>
      <c r="AU19" s="314"/>
      <c r="AV19" s="314"/>
      <c r="AW19" s="315"/>
      <c r="AX19" s="396">
        <f t="shared" si="1"/>
        <v>0</v>
      </c>
      <c r="AY19" s="397"/>
      <c r="AZ19" s="397"/>
      <c r="BA19" s="397"/>
      <c r="BB19" s="397"/>
      <c r="BC19" s="397"/>
      <c r="BD19" s="397"/>
      <c r="BE19" s="397"/>
      <c r="BF19" s="397"/>
      <c r="BG19" s="397"/>
      <c r="BH19" s="398"/>
    </row>
    <row r="20" spans="1:60" s="71" customFormat="1" ht="17.100000000000001" customHeight="1" x14ac:dyDescent="0.25">
      <c r="A20" s="4"/>
      <c r="B20" s="5"/>
      <c r="C20" s="75"/>
      <c r="D20" s="32"/>
      <c r="E20" s="32"/>
      <c r="F20" s="32"/>
      <c r="G20" s="32"/>
      <c r="H20" s="32"/>
      <c r="I20" s="32"/>
      <c r="J20" s="32"/>
      <c r="K20" s="32"/>
      <c r="L20" s="32"/>
      <c r="M20" s="32"/>
      <c r="N20" s="32"/>
      <c r="O20" s="32"/>
      <c r="P20" s="32"/>
      <c r="Q20" s="32"/>
      <c r="R20" s="32"/>
      <c r="S20" s="32"/>
      <c r="T20" s="32"/>
      <c r="U20" s="32"/>
      <c r="V20" s="32"/>
      <c r="W20" s="32"/>
      <c r="X20" s="32"/>
      <c r="Y20" s="32"/>
      <c r="Z20" s="32"/>
      <c r="AA20" s="33"/>
      <c r="AB20" s="313"/>
      <c r="AC20" s="314"/>
      <c r="AD20" s="314"/>
      <c r="AE20" s="314"/>
      <c r="AF20" s="314"/>
      <c r="AG20" s="314"/>
      <c r="AH20" s="314"/>
      <c r="AI20" s="314"/>
      <c r="AJ20" s="314"/>
      <c r="AK20" s="314"/>
      <c r="AL20" s="315"/>
      <c r="AM20" s="313"/>
      <c r="AN20" s="314"/>
      <c r="AO20" s="314"/>
      <c r="AP20" s="314"/>
      <c r="AQ20" s="314"/>
      <c r="AR20" s="314"/>
      <c r="AS20" s="314"/>
      <c r="AT20" s="314"/>
      <c r="AU20" s="314"/>
      <c r="AV20" s="314"/>
      <c r="AW20" s="315"/>
      <c r="AX20" s="396">
        <f t="shared" si="1"/>
        <v>0</v>
      </c>
      <c r="AY20" s="397"/>
      <c r="AZ20" s="397"/>
      <c r="BA20" s="397"/>
      <c r="BB20" s="397"/>
      <c r="BC20" s="397"/>
      <c r="BD20" s="397"/>
      <c r="BE20" s="397"/>
      <c r="BF20" s="397"/>
      <c r="BG20" s="397"/>
      <c r="BH20" s="398"/>
    </row>
    <row r="21" spans="1:60" s="71" customFormat="1" ht="17.100000000000001" customHeight="1" x14ac:dyDescent="0.25">
      <c r="A21" s="4"/>
      <c r="B21" s="5"/>
      <c r="C21" s="75"/>
      <c r="D21" s="32"/>
      <c r="E21" s="32"/>
      <c r="F21" s="32"/>
      <c r="G21" s="32"/>
      <c r="H21" s="32"/>
      <c r="I21" s="32"/>
      <c r="J21" s="32"/>
      <c r="K21" s="32"/>
      <c r="L21" s="32"/>
      <c r="M21" s="32"/>
      <c r="N21" s="32"/>
      <c r="O21" s="32"/>
      <c r="P21" s="32"/>
      <c r="Q21" s="32"/>
      <c r="R21" s="32"/>
      <c r="S21" s="32"/>
      <c r="T21" s="32"/>
      <c r="U21" s="32"/>
      <c r="V21" s="32"/>
      <c r="W21" s="32"/>
      <c r="X21" s="32"/>
      <c r="Y21" s="32"/>
      <c r="Z21" s="32"/>
      <c r="AA21" s="33"/>
      <c r="AB21" s="313"/>
      <c r="AC21" s="314"/>
      <c r="AD21" s="314"/>
      <c r="AE21" s="314"/>
      <c r="AF21" s="314"/>
      <c r="AG21" s="314"/>
      <c r="AH21" s="314"/>
      <c r="AI21" s="314"/>
      <c r="AJ21" s="314"/>
      <c r="AK21" s="314"/>
      <c r="AL21" s="315"/>
      <c r="AM21" s="313"/>
      <c r="AN21" s="314"/>
      <c r="AO21" s="314"/>
      <c r="AP21" s="314"/>
      <c r="AQ21" s="314"/>
      <c r="AR21" s="314"/>
      <c r="AS21" s="314"/>
      <c r="AT21" s="314"/>
      <c r="AU21" s="314"/>
      <c r="AV21" s="314"/>
      <c r="AW21" s="315"/>
      <c r="AX21" s="396">
        <f t="shared" si="1"/>
        <v>0</v>
      </c>
      <c r="AY21" s="397"/>
      <c r="AZ21" s="397"/>
      <c r="BA21" s="397"/>
      <c r="BB21" s="397"/>
      <c r="BC21" s="397"/>
      <c r="BD21" s="397"/>
      <c r="BE21" s="397"/>
      <c r="BF21" s="397"/>
      <c r="BG21" s="397"/>
      <c r="BH21" s="398"/>
    </row>
    <row r="22" spans="1:60" s="71" customFormat="1" ht="17.100000000000001" customHeight="1" x14ac:dyDescent="0.25">
      <c r="A22" s="4"/>
      <c r="B22" s="5"/>
      <c r="C22" s="75"/>
      <c r="D22" s="32"/>
      <c r="E22" s="32"/>
      <c r="F22" s="32"/>
      <c r="G22" s="32"/>
      <c r="H22" s="32"/>
      <c r="I22" s="32"/>
      <c r="J22" s="32"/>
      <c r="K22" s="32"/>
      <c r="L22" s="32"/>
      <c r="M22" s="32"/>
      <c r="N22" s="32"/>
      <c r="O22" s="32"/>
      <c r="P22" s="32"/>
      <c r="Q22" s="32"/>
      <c r="R22" s="32"/>
      <c r="S22" s="32"/>
      <c r="T22" s="32"/>
      <c r="U22" s="32"/>
      <c r="V22" s="32"/>
      <c r="W22" s="32"/>
      <c r="X22" s="32"/>
      <c r="Y22" s="32"/>
      <c r="Z22" s="32"/>
      <c r="AA22" s="33"/>
      <c r="AB22" s="313"/>
      <c r="AC22" s="314"/>
      <c r="AD22" s="314"/>
      <c r="AE22" s="314"/>
      <c r="AF22" s="314"/>
      <c r="AG22" s="314"/>
      <c r="AH22" s="314"/>
      <c r="AI22" s="314"/>
      <c r="AJ22" s="314"/>
      <c r="AK22" s="314"/>
      <c r="AL22" s="315"/>
      <c r="AM22" s="313"/>
      <c r="AN22" s="314"/>
      <c r="AO22" s="314"/>
      <c r="AP22" s="314"/>
      <c r="AQ22" s="314"/>
      <c r="AR22" s="314"/>
      <c r="AS22" s="314"/>
      <c r="AT22" s="314"/>
      <c r="AU22" s="314"/>
      <c r="AV22" s="314"/>
      <c r="AW22" s="315"/>
      <c r="AX22" s="396">
        <f t="shared" si="1"/>
        <v>0</v>
      </c>
      <c r="AY22" s="397"/>
      <c r="AZ22" s="397"/>
      <c r="BA22" s="397"/>
      <c r="BB22" s="397"/>
      <c r="BC22" s="397"/>
      <c r="BD22" s="397"/>
      <c r="BE22" s="397"/>
      <c r="BF22" s="397"/>
      <c r="BG22" s="397"/>
      <c r="BH22" s="398"/>
    </row>
    <row r="23" spans="1:60" s="71" customFormat="1" ht="17.100000000000001" customHeight="1" x14ac:dyDescent="0.25">
      <c r="A23" s="4"/>
      <c r="B23" s="5"/>
      <c r="C23" s="75"/>
      <c r="D23" s="32"/>
      <c r="E23" s="32"/>
      <c r="F23" s="32"/>
      <c r="G23" s="32"/>
      <c r="H23" s="32"/>
      <c r="I23" s="32"/>
      <c r="J23" s="32"/>
      <c r="K23" s="32"/>
      <c r="L23" s="32"/>
      <c r="M23" s="32"/>
      <c r="N23" s="32"/>
      <c r="O23" s="32"/>
      <c r="P23" s="32"/>
      <c r="Q23" s="32"/>
      <c r="R23" s="32"/>
      <c r="S23" s="32"/>
      <c r="T23" s="32"/>
      <c r="U23" s="32"/>
      <c r="V23" s="32"/>
      <c r="W23" s="32"/>
      <c r="X23" s="32"/>
      <c r="Y23" s="32"/>
      <c r="Z23" s="32"/>
      <c r="AA23" s="33"/>
      <c r="AB23" s="313"/>
      <c r="AC23" s="314"/>
      <c r="AD23" s="314"/>
      <c r="AE23" s="314"/>
      <c r="AF23" s="314"/>
      <c r="AG23" s="314"/>
      <c r="AH23" s="314"/>
      <c r="AI23" s="314"/>
      <c r="AJ23" s="314"/>
      <c r="AK23" s="314"/>
      <c r="AL23" s="315"/>
      <c r="AM23" s="313"/>
      <c r="AN23" s="314"/>
      <c r="AO23" s="314"/>
      <c r="AP23" s="314"/>
      <c r="AQ23" s="314"/>
      <c r="AR23" s="314"/>
      <c r="AS23" s="314"/>
      <c r="AT23" s="314"/>
      <c r="AU23" s="314"/>
      <c r="AV23" s="314"/>
      <c r="AW23" s="315"/>
      <c r="AX23" s="396">
        <f t="shared" si="1"/>
        <v>0</v>
      </c>
      <c r="AY23" s="397"/>
      <c r="AZ23" s="397"/>
      <c r="BA23" s="397"/>
      <c r="BB23" s="397"/>
      <c r="BC23" s="397"/>
      <c r="BD23" s="397"/>
      <c r="BE23" s="397"/>
      <c r="BF23" s="397"/>
      <c r="BG23" s="397"/>
      <c r="BH23" s="398"/>
    </row>
    <row r="24" spans="1:60" s="71" customFormat="1" ht="17.100000000000001" customHeight="1" x14ac:dyDescent="0.25">
      <c r="A24" s="4"/>
      <c r="B24" s="5"/>
      <c r="C24" s="75"/>
      <c r="D24" s="32"/>
      <c r="E24" s="32"/>
      <c r="F24" s="32"/>
      <c r="G24" s="32"/>
      <c r="H24" s="32"/>
      <c r="I24" s="32"/>
      <c r="J24" s="32"/>
      <c r="K24" s="32"/>
      <c r="L24" s="32"/>
      <c r="M24" s="32"/>
      <c r="N24" s="32"/>
      <c r="O24" s="32"/>
      <c r="P24" s="32"/>
      <c r="Q24" s="32"/>
      <c r="R24" s="32"/>
      <c r="S24" s="32"/>
      <c r="T24" s="32"/>
      <c r="U24" s="32"/>
      <c r="V24" s="32"/>
      <c r="W24" s="32"/>
      <c r="X24" s="32"/>
      <c r="Y24" s="32"/>
      <c r="Z24" s="32"/>
      <c r="AA24" s="33"/>
      <c r="AB24" s="313"/>
      <c r="AC24" s="314"/>
      <c r="AD24" s="314"/>
      <c r="AE24" s="314"/>
      <c r="AF24" s="314"/>
      <c r="AG24" s="314"/>
      <c r="AH24" s="314"/>
      <c r="AI24" s="314"/>
      <c r="AJ24" s="314"/>
      <c r="AK24" s="314"/>
      <c r="AL24" s="315"/>
      <c r="AM24" s="313"/>
      <c r="AN24" s="314"/>
      <c r="AO24" s="314"/>
      <c r="AP24" s="314"/>
      <c r="AQ24" s="314"/>
      <c r="AR24" s="314"/>
      <c r="AS24" s="314"/>
      <c r="AT24" s="314"/>
      <c r="AU24" s="314"/>
      <c r="AV24" s="314"/>
      <c r="AW24" s="315"/>
      <c r="AX24" s="396">
        <f t="shared" si="1"/>
        <v>0</v>
      </c>
      <c r="AY24" s="397"/>
      <c r="AZ24" s="397"/>
      <c r="BA24" s="397"/>
      <c r="BB24" s="397"/>
      <c r="BC24" s="397"/>
      <c r="BD24" s="397"/>
      <c r="BE24" s="397"/>
      <c r="BF24" s="397"/>
      <c r="BG24" s="397"/>
      <c r="BH24" s="398"/>
    </row>
    <row r="25" spans="1:60" s="67" customFormat="1" ht="17.100000000000001" customHeight="1" x14ac:dyDescent="0.25">
      <c r="A25" s="393" t="s">
        <v>604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286">
        <f>SUM(AB18:AL24)</f>
        <v>0</v>
      </c>
      <c r="AC25" s="286"/>
      <c r="AD25" s="286"/>
      <c r="AE25" s="286"/>
      <c r="AF25" s="286"/>
      <c r="AG25" s="286"/>
      <c r="AH25" s="286"/>
      <c r="AI25" s="286"/>
      <c r="AJ25" s="286"/>
      <c r="AK25" s="286"/>
      <c r="AL25" s="286"/>
      <c r="AM25" s="286">
        <f>SUM(AM18:AW24)</f>
        <v>0</v>
      </c>
      <c r="AN25" s="286"/>
      <c r="AO25" s="286"/>
      <c r="AP25" s="286"/>
      <c r="AQ25" s="286"/>
      <c r="AR25" s="286"/>
      <c r="AS25" s="286"/>
      <c r="AT25" s="286"/>
      <c r="AU25" s="286"/>
      <c r="AV25" s="286"/>
      <c r="AW25" s="286"/>
      <c r="AX25" s="286">
        <f>AB25-AM25</f>
        <v>0</v>
      </c>
      <c r="AY25" s="286"/>
      <c r="AZ25" s="286"/>
      <c r="BA25" s="286"/>
      <c r="BB25" s="286"/>
      <c r="BC25" s="286"/>
      <c r="BD25" s="286"/>
      <c r="BE25" s="286"/>
      <c r="BF25" s="286"/>
      <c r="BG25" s="286"/>
      <c r="BH25" s="286"/>
    </row>
    <row r="26" spans="1:60" s="71" customFormat="1" ht="17.100000000000001" customHeight="1" x14ac:dyDescent="0.25">
      <c r="A26" s="378" t="s">
        <v>399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80"/>
      <c r="AB26" s="350">
        <f>SUM(AB16+AB25)</f>
        <v>0</v>
      </c>
      <c r="AC26" s="322"/>
      <c r="AD26" s="322"/>
      <c r="AE26" s="322"/>
      <c r="AF26" s="322"/>
      <c r="AG26" s="322"/>
      <c r="AH26" s="322"/>
      <c r="AI26" s="322"/>
      <c r="AJ26" s="322"/>
      <c r="AK26" s="322"/>
      <c r="AL26" s="323"/>
      <c r="AM26" s="350">
        <f>SUM(AM16+AM25)</f>
        <v>0</v>
      </c>
      <c r="AN26" s="322"/>
      <c r="AO26" s="322"/>
      <c r="AP26" s="322"/>
      <c r="AQ26" s="322"/>
      <c r="AR26" s="322"/>
      <c r="AS26" s="322"/>
      <c r="AT26" s="322"/>
      <c r="AU26" s="322"/>
      <c r="AV26" s="322"/>
      <c r="AW26" s="323"/>
      <c r="AX26" s="353">
        <f>AB26-AM26</f>
        <v>0</v>
      </c>
      <c r="AY26" s="286"/>
      <c r="AZ26" s="286"/>
      <c r="BA26" s="286"/>
      <c r="BB26" s="286"/>
      <c r="BC26" s="286"/>
      <c r="BD26" s="286"/>
      <c r="BE26" s="286"/>
      <c r="BF26" s="286"/>
      <c r="BG26" s="286"/>
      <c r="BH26" s="354"/>
    </row>
    <row r="27" spans="1:60" s="71" customFormat="1" ht="17.100000000000001" customHeight="1" x14ac:dyDescent="0.25">
      <c r="A27" s="18"/>
      <c r="B27" s="5"/>
      <c r="C27" s="5"/>
      <c r="D27" s="5"/>
      <c r="E27" s="5"/>
      <c r="F27" s="5"/>
      <c r="G27" s="5"/>
      <c r="H27" s="5"/>
      <c r="I27" s="5"/>
      <c r="J27" s="5"/>
      <c r="K27" s="5"/>
      <c r="L27" s="5"/>
      <c r="M27" s="5"/>
      <c r="N27" s="5"/>
      <c r="O27" s="5"/>
      <c r="P27" s="5"/>
      <c r="Q27" s="5"/>
      <c r="R27" s="5"/>
      <c r="S27" s="5"/>
      <c r="T27" s="5"/>
      <c r="U27" s="5"/>
      <c r="V27" s="5"/>
      <c r="W27" s="5"/>
      <c r="X27" s="5"/>
      <c r="Y27" s="5"/>
      <c r="Z27" s="5"/>
      <c r="AA27" s="5"/>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row>
    <row r="38" spans="5:5" ht="17.100000000000001" customHeight="1" x14ac:dyDescent="0.25">
      <c r="E38" t="s">
        <v>1636</v>
      </c>
    </row>
  </sheetData>
  <protectedRanges>
    <protectedRange sqref="D3:F3 AB18:AI24 AM9:AU15 AM18:AU24 AB9:AI15" name="Rango1"/>
  </protectedRanges>
  <mergeCells count="66">
    <mergeCell ref="A1:BH1"/>
    <mergeCell ref="A2:BH2"/>
    <mergeCell ref="D3:F3"/>
    <mergeCell ref="A6:AA7"/>
    <mergeCell ref="AB6:AL6"/>
    <mergeCell ref="AM6:AW6"/>
    <mergeCell ref="AB9:AL9"/>
    <mergeCell ref="AM9:AW9"/>
    <mergeCell ref="AX9:BH9"/>
    <mergeCell ref="AX6:BH6"/>
    <mergeCell ref="AB7:AL7"/>
    <mergeCell ref="AM7:AW7"/>
    <mergeCell ref="AX7:BH7"/>
    <mergeCell ref="A8:BH8"/>
    <mergeCell ref="AB11:AL11"/>
    <mergeCell ref="AM11:AW11"/>
    <mergeCell ref="AX11:BH11"/>
    <mergeCell ref="AB10:AL10"/>
    <mergeCell ref="AM10:AW10"/>
    <mergeCell ref="AX10:BH10"/>
    <mergeCell ref="AB13:AL13"/>
    <mergeCell ref="AM13:AW13"/>
    <mergeCell ref="AX13:BH13"/>
    <mergeCell ref="AB12:AL12"/>
    <mergeCell ref="AM12:AW12"/>
    <mergeCell ref="AX12:BH12"/>
    <mergeCell ref="AB15:AL15"/>
    <mergeCell ref="AM15:AW15"/>
    <mergeCell ref="AX15:BH15"/>
    <mergeCell ref="AB14:AL14"/>
    <mergeCell ref="AM14:AW14"/>
    <mergeCell ref="AX14:BH14"/>
    <mergeCell ref="AB18:AL18"/>
    <mergeCell ref="AM18:AW18"/>
    <mergeCell ref="AX18:BH18"/>
    <mergeCell ref="AB16:AL16"/>
    <mergeCell ref="AM16:AW16"/>
    <mergeCell ref="AX16:BH16"/>
    <mergeCell ref="AB20:AL20"/>
    <mergeCell ref="AM20:AW20"/>
    <mergeCell ref="AX20:BH20"/>
    <mergeCell ref="AB19:AL19"/>
    <mergeCell ref="AM19:AW19"/>
    <mergeCell ref="AX19:BH19"/>
    <mergeCell ref="AB22:AL22"/>
    <mergeCell ref="AM22:AW22"/>
    <mergeCell ref="AX22:BH22"/>
    <mergeCell ref="AB21:AL21"/>
    <mergeCell ref="AM21:AW21"/>
    <mergeCell ref="AX21:BH21"/>
    <mergeCell ref="A16:AA16"/>
    <mergeCell ref="A25:AA25"/>
    <mergeCell ref="A17:BH17"/>
    <mergeCell ref="A26:AA26"/>
    <mergeCell ref="AB26:AL26"/>
    <mergeCell ref="AM26:AW26"/>
    <mergeCell ref="AX26:BH26"/>
    <mergeCell ref="AB25:AL25"/>
    <mergeCell ref="AM25:AW25"/>
    <mergeCell ref="AX25:BH25"/>
    <mergeCell ref="AB24:AL24"/>
    <mergeCell ref="AM24:AW24"/>
    <mergeCell ref="AX24:BH24"/>
    <mergeCell ref="AB23:AL23"/>
    <mergeCell ref="AM23:AW23"/>
    <mergeCell ref="AX23:BH23"/>
  </mergeCells>
  <conditionalFormatting sqref="D3:F3">
    <cfRule type="cellIs" dxfId="114" priority="86" stopIfTrue="1" operator="notEqual">
      <formula>""</formula>
    </cfRule>
  </conditionalFormatting>
  <conditionalFormatting sqref="AB18:AB24 AM18:AM24">
    <cfRule type="cellIs" dxfId="113" priority="1" stopIfTrue="1" operator="notEqual">
      <formula>""</formula>
    </cfRule>
  </conditionalFormatting>
  <conditionalFormatting sqref="AB9">
    <cfRule type="cellIs" dxfId="112" priority="4" stopIfTrue="1" operator="notEqual">
      <formula>""</formula>
    </cfRule>
  </conditionalFormatting>
  <conditionalFormatting sqref="AB10:AB15 AM10:AM15">
    <cfRule type="cellIs" dxfId="111" priority="3" stopIfTrue="1" operator="notEqual">
      <formula>""</formula>
    </cfRule>
  </conditionalFormatting>
  <conditionalFormatting sqref="AM9">
    <cfRule type="cellIs" dxfId="110" priority="2" stopIfTrue="1" operator="notEqual">
      <formula>""</formula>
    </cfRule>
  </conditionalFormatting>
  <pageMargins left="0.19685039370078741" right="0.19685039370078741" top="0.19685039370078741" bottom="0.19685039370078741" header="0" footer="0"/>
  <pageSetup scale="8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Q50"/>
  <sheetViews>
    <sheetView showGridLines="0" tabSelected="1" zoomScale="80" zoomScaleNormal="80" workbookViewId="0">
      <selection activeCell="X42" sqref="X42:X43"/>
    </sheetView>
  </sheetViews>
  <sheetFormatPr baseColWidth="10" defaultColWidth="2.7109375" defaultRowHeight="20.100000000000001" customHeight="1" x14ac:dyDescent="0.25"/>
  <cols>
    <col min="1" max="6" width="2.7109375" style="1"/>
    <col min="7" max="7" width="2.7109375" style="1" customWidth="1"/>
    <col min="8" max="27" width="2.7109375" style="1"/>
    <col min="28" max="69" width="2.7109375" style="3"/>
    <col min="70" max="16384" width="2.7109375" style="1"/>
  </cols>
  <sheetData>
    <row r="1" spans="1:69" ht="20.100000000000001" customHeight="1" x14ac:dyDescent="0.25">
      <c r="A1" s="269" t="s">
        <v>611</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20.100000000000001" customHeight="1" x14ac:dyDescent="0.25">
      <c r="A2" s="269" t="str">
        <f>'1.ESF'!A2</f>
        <v>AL 31 DE DICIEMBRE DE 2021 Y 2020</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20.100000000000001" customHeight="1" x14ac:dyDescent="0.25">
      <c r="A3" s="2" t="s">
        <v>48</v>
      </c>
      <c r="B3" s="2"/>
      <c r="C3" s="2"/>
      <c r="D3" s="282" t="s">
        <v>1632</v>
      </c>
      <c r="E3" s="283"/>
      <c r="F3" s="284"/>
      <c r="AE3" s="1"/>
      <c r="AI3" s="225" t="s">
        <v>52</v>
      </c>
    </row>
    <row r="4" spans="1:69" ht="20.100000000000001" customHeight="1" x14ac:dyDescent="0.25">
      <c r="A4" s="2" t="s">
        <v>47</v>
      </c>
      <c r="G4" s="15" t="s">
        <v>1633</v>
      </c>
      <c r="H4" s="15"/>
      <c r="I4" s="15"/>
      <c r="J4" s="15"/>
      <c r="K4" s="15"/>
      <c r="L4" s="15"/>
      <c r="M4" s="15"/>
      <c r="N4" s="15"/>
      <c r="O4" s="15"/>
      <c r="P4" s="15"/>
      <c r="Q4" s="15"/>
      <c r="R4" s="15"/>
      <c r="S4" s="15"/>
      <c r="T4" s="15"/>
      <c r="U4" s="15"/>
      <c r="V4" s="15"/>
      <c r="W4" s="15"/>
      <c r="X4" s="15"/>
      <c r="Y4" s="15"/>
      <c r="Z4" s="15"/>
      <c r="AA4" s="15"/>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row>
    <row r="5" spans="1:69" ht="20.100000000000001" customHeight="1" x14ac:dyDescent="0.2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row>
    <row r="6" spans="1:69" s="225" customFormat="1" ht="20.100000000000001" customHeight="1" x14ac:dyDescent="0.25">
      <c r="A6" s="292" t="s">
        <v>1628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342"/>
      <c r="AB6" s="345" t="s">
        <v>404</v>
      </c>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c r="BD6" s="345"/>
      <c r="BE6" s="345"/>
      <c r="BF6" s="345"/>
      <c r="BG6" s="345"/>
      <c r="BH6" s="345"/>
      <c r="BI6" s="345"/>
      <c r="BJ6" s="345"/>
      <c r="BK6" s="345" t="s">
        <v>406</v>
      </c>
      <c r="BL6" s="345"/>
      <c r="BM6" s="345"/>
      <c r="BN6" s="345"/>
      <c r="BO6" s="345"/>
      <c r="BP6" s="345"/>
      <c r="BQ6" s="345"/>
    </row>
    <row r="7" spans="1:69" s="225" customFormat="1" ht="20.100000000000001" customHeight="1"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343"/>
      <c r="AB7" s="345" t="s">
        <v>401</v>
      </c>
      <c r="AC7" s="345"/>
      <c r="AD7" s="345"/>
      <c r="AE7" s="345"/>
      <c r="AF7" s="345"/>
      <c r="AG7" s="345"/>
      <c r="AH7" s="345"/>
      <c r="AI7" s="345" t="s">
        <v>527</v>
      </c>
      <c r="AJ7" s="345"/>
      <c r="AK7" s="345"/>
      <c r="AL7" s="345"/>
      <c r="AM7" s="345"/>
      <c r="AN7" s="345"/>
      <c r="AO7" s="345"/>
      <c r="AP7" s="345" t="s">
        <v>387</v>
      </c>
      <c r="AQ7" s="345"/>
      <c r="AR7" s="345"/>
      <c r="AS7" s="345"/>
      <c r="AT7" s="345"/>
      <c r="AU7" s="345"/>
      <c r="AV7" s="345"/>
      <c r="AW7" s="345" t="s">
        <v>388</v>
      </c>
      <c r="AX7" s="345"/>
      <c r="AY7" s="345"/>
      <c r="AZ7" s="345"/>
      <c r="BA7" s="345"/>
      <c r="BB7" s="345"/>
      <c r="BC7" s="345"/>
      <c r="BD7" s="345" t="s">
        <v>405</v>
      </c>
      <c r="BE7" s="345"/>
      <c r="BF7" s="345"/>
      <c r="BG7" s="345"/>
      <c r="BH7" s="345"/>
      <c r="BI7" s="345"/>
      <c r="BJ7" s="345"/>
      <c r="BK7" s="345"/>
      <c r="BL7" s="345"/>
      <c r="BM7" s="345"/>
      <c r="BN7" s="345"/>
      <c r="BO7" s="345"/>
      <c r="BP7" s="345"/>
      <c r="BQ7" s="345"/>
    </row>
    <row r="8" spans="1:69" s="225" customFormat="1" ht="20.100000000000001" customHeight="1"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343"/>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row>
    <row r="9" spans="1:69" s="225" customFormat="1" ht="20.100000000000001" customHeight="1" x14ac:dyDescent="0.25">
      <c r="A9" s="294"/>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344"/>
      <c r="AB9" s="346" t="s">
        <v>390</v>
      </c>
      <c r="AC9" s="347"/>
      <c r="AD9" s="347"/>
      <c r="AE9" s="347"/>
      <c r="AF9" s="347"/>
      <c r="AG9" s="347"/>
      <c r="AH9" s="348"/>
      <c r="AI9" s="346" t="s">
        <v>391</v>
      </c>
      <c r="AJ9" s="347"/>
      <c r="AK9" s="347"/>
      <c r="AL9" s="347"/>
      <c r="AM9" s="347"/>
      <c r="AN9" s="347"/>
      <c r="AO9" s="348"/>
      <c r="AP9" s="349" t="s">
        <v>392</v>
      </c>
      <c r="AQ9" s="347"/>
      <c r="AR9" s="347"/>
      <c r="AS9" s="347"/>
      <c r="AT9" s="347"/>
      <c r="AU9" s="347"/>
      <c r="AV9" s="348"/>
      <c r="AW9" s="349" t="s">
        <v>393</v>
      </c>
      <c r="AX9" s="347"/>
      <c r="AY9" s="347"/>
      <c r="AZ9" s="347"/>
      <c r="BA9" s="347"/>
      <c r="BB9" s="347"/>
      <c r="BC9" s="348"/>
      <c r="BD9" s="349" t="s">
        <v>394</v>
      </c>
      <c r="BE9" s="347"/>
      <c r="BF9" s="347"/>
      <c r="BG9" s="347"/>
      <c r="BH9" s="347"/>
      <c r="BI9" s="347"/>
      <c r="BJ9" s="348"/>
      <c r="BK9" s="349" t="s">
        <v>407</v>
      </c>
      <c r="BL9" s="347"/>
      <c r="BM9" s="347"/>
      <c r="BN9" s="347"/>
      <c r="BO9" s="347"/>
      <c r="BP9" s="347"/>
      <c r="BQ9" s="348"/>
    </row>
    <row r="10" spans="1:69" s="225" customFormat="1" ht="20.100000000000001" customHeight="1" x14ac:dyDescent="0.25">
      <c r="A10" s="24" t="s">
        <v>612</v>
      </c>
      <c r="B10" s="5"/>
      <c r="C10" s="5"/>
      <c r="D10" s="5"/>
      <c r="E10" s="5"/>
      <c r="F10" s="5"/>
      <c r="G10" s="5"/>
      <c r="H10" s="5"/>
      <c r="I10" s="5"/>
      <c r="J10" s="5"/>
      <c r="K10" s="5"/>
      <c r="L10" s="5"/>
      <c r="M10" s="5"/>
      <c r="N10" s="5"/>
      <c r="O10" s="5"/>
      <c r="P10" s="5"/>
      <c r="Q10" s="5"/>
      <c r="R10" s="5"/>
      <c r="S10" s="5"/>
      <c r="T10" s="5"/>
      <c r="U10" s="5"/>
      <c r="V10" s="5"/>
      <c r="W10" s="5"/>
      <c r="X10" s="5"/>
      <c r="Y10" s="5"/>
      <c r="Z10" s="5"/>
      <c r="AA10" s="5"/>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7"/>
    </row>
    <row r="11" spans="1:69" s="221" customFormat="1" ht="20.100000000000001" customHeight="1" x14ac:dyDescent="0.25">
      <c r="A11" s="24"/>
      <c r="B11" s="235" t="s">
        <v>1629</v>
      </c>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322"/>
      <c r="AC11" s="322"/>
      <c r="AD11" s="322"/>
      <c r="AE11" s="322"/>
      <c r="AF11" s="322"/>
      <c r="AG11" s="322"/>
      <c r="AH11" s="322"/>
      <c r="AI11" s="322">
        <f>SUM(AI12:AO13)</f>
        <v>0</v>
      </c>
      <c r="AJ11" s="322"/>
      <c r="AK11" s="322"/>
      <c r="AL11" s="322"/>
      <c r="AM11" s="322"/>
      <c r="AN11" s="322"/>
      <c r="AO11" s="322"/>
      <c r="AP11" s="322">
        <f>SUM(AP12:AV13)</f>
        <v>0</v>
      </c>
      <c r="AQ11" s="322"/>
      <c r="AR11" s="322"/>
      <c r="AS11" s="322"/>
      <c r="AT11" s="322"/>
      <c r="AU11" s="322"/>
      <c r="AV11" s="322"/>
      <c r="AW11" s="322">
        <f>SUM(AW12:BC13)</f>
        <v>0</v>
      </c>
      <c r="AX11" s="322"/>
      <c r="AY11" s="322"/>
      <c r="AZ11" s="322"/>
      <c r="BA11" s="322"/>
      <c r="BB11" s="322"/>
      <c r="BC11" s="322"/>
      <c r="BD11" s="322">
        <f>SUM(BD12:BJ13)</f>
        <v>0</v>
      </c>
      <c r="BE11" s="322"/>
      <c r="BF11" s="322"/>
      <c r="BG11" s="322"/>
      <c r="BH11" s="322"/>
      <c r="BI11" s="322"/>
      <c r="BJ11" s="322"/>
      <c r="BK11" s="322">
        <f>AP11-AW11</f>
        <v>0</v>
      </c>
      <c r="BL11" s="322"/>
      <c r="BM11" s="322"/>
      <c r="BN11" s="322"/>
      <c r="BO11" s="322"/>
      <c r="BP11" s="322"/>
      <c r="BQ11" s="323"/>
    </row>
    <row r="12" spans="1:69" s="225" customFormat="1" ht="20.100000000000001" customHeight="1" x14ac:dyDescent="0.25">
      <c r="A12" s="4"/>
      <c r="B12" s="5"/>
      <c r="C12" s="233" t="s">
        <v>613</v>
      </c>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85"/>
      <c r="AC12" s="285"/>
      <c r="AD12" s="285"/>
      <c r="AE12" s="285"/>
      <c r="AF12" s="285"/>
      <c r="AG12" s="285"/>
      <c r="AH12" s="285"/>
      <c r="AI12" s="285"/>
      <c r="AJ12" s="285"/>
      <c r="AK12" s="285"/>
      <c r="AL12" s="285"/>
      <c r="AM12" s="285"/>
      <c r="AN12" s="285"/>
      <c r="AO12" s="285"/>
      <c r="AP12" s="386"/>
      <c r="AQ12" s="386"/>
      <c r="AR12" s="386"/>
      <c r="AS12" s="386"/>
      <c r="AT12" s="386"/>
      <c r="AU12" s="386"/>
      <c r="AV12" s="387"/>
      <c r="AW12" s="285"/>
      <c r="AX12" s="285"/>
      <c r="AY12" s="285"/>
      <c r="AZ12" s="285"/>
      <c r="BA12" s="285"/>
      <c r="BB12" s="285"/>
      <c r="BC12" s="285"/>
      <c r="BD12" s="285"/>
      <c r="BE12" s="285"/>
      <c r="BF12" s="285"/>
      <c r="BG12" s="285"/>
      <c r="BH12" s="285"/>
      <c r="BI12" s="285"/>
      <c r="BJ12" s="285"/>
      <c r="BK12" s="386">
        <f>AP12-AW12</f>
        <v>0</v>
      </c>
      <c r="BL12" s="386"/>
      <c r="BM12" s="386"/>
      <c r="BN12" s="386"/>
      <c r="BO12" s="386"/>
      <c r="BP12" s="386"/>
      <c r="BQ12" s="387"/>
    </row>
    <row r="13" spans="1:69" s="225" customFormat="1" ht="20.100000000000001" customHeight="1" x14ac:dyDescent="0.25">
      <c r="A13" s="4"/>
      <c r="B13" s="5"/>
      <c r="C13" s="233" t="s">
        <v>614</v>
      </c>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85"/>
      <c r="AC13" s="285"/>
      <c r="AD13" s="285"/>
      <c r="AE13" s="285"/>
      <c r="AF13" s="285"/>
      <c r="AG13" s="285"/>
      <c r="AH13" s="285"/>
      <c r="AI13" s="285"/>
      <c r="AJ13" s="285"/>
      <c r="AK13" s="285"/>
      <c r="AL13" s="285"/>
      <c r="AM13" s="285"/>
      <c r="AN13" s="285"/>
      <c r="AO13" s="285"/>
      <c r="AP13" s="386"/>
      <c r="AQ13" s="386"/>
      <c r="AR13" s="386"/>
      <c r="AS13" s="386"/>
      <c r="AT13" s="386"/>
      <c r="AU13" s="386"/>
      <c r="AV13" s="387"/>
      <c r="AW13" s="285"/>
      <c r="AX13" s="285"/>
      <c r="AY13" s="285"/>
      <c r="AZ13" s="285"/>
      <c r="BA13" s="285"/>
      <c r="BB13" s="285"/>
      <c r="BC13" s="285"/>
      <c r="BD13" s="285"/>
      <c r="BE13" s="285"/>
      <c r="BF13" s="285"/>
      <c r="BG13" s="285"/>
      <c r="BH13" s="285"/>
      <c r="BI13" s="285"/>
      <c r="BJ13" s="285"/>
      <c r="BK13" s="386">
        <f t="shared" ref="BK13:BK39" si="0">AP13-AW13</f>
        <v>0</v>
      </c>
      <c r="BL13" s="386"/>
      <c r="BM13" s="386"/>
      <c r="BN13" s="386"/>
      <c r="BO13" s="386"/>
      <c r="BP13" s="386"/>
      <c r="BQ13" s="387"/>
    </row>
    <row r="14" spans="1:69" s="221" customFormat="1" ht="20.100000000000001" customHeight="1" x14ac:dyDescent="0.25">
      <c r="A14" s="240"/>
      <c r="B14" s="235" t="s">
        <v>615</v>
      </c>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322">
        <f>SUM(AB15:AH22)</f>
        <v>4812340</v>
      </c>
      <c r="AC14" s="322"/>
      <c r="AD14" s="322"/>
      <c r="AE14" s="322"/>
      <c r="AF14" s="322"/>
      <c r="AG14" s="322"/>
      <c r="AH14" s="322"/>
      <c r="AI14" s="322">
        <f>SUM(AI15:AO22)</f>
        <v>483121.4</v>
      </c>
      <c r="AJ14" s="322"/>
      <c r="AK14" s="322"/>
      <c r="AL14" s="322"/>
      <c r="AM14" s="322"/>
      <c r="AN14" s="322"/>
      <c r="AO14" s="322"/>
      <c r="AP14" s="322">
        <f>SUM(AP15:AV22)</f>
        <v>5295461.4000000004</v>
      </c>
      <c r="AQ14" s="322"/>
      <c r="AR14" s="322"/>
      <c r="AS14" s="322"/>
      <c r="AT14" s="322"/>
      <c r="AU14" s="322"/>
      <c r="AV14" s="322"/>
      <c r="AW14" s="322">
        <f>SUM(AW15:BC22)</f>
        <v>3358718.59</v>
      </c>
      <c r="AX14" s="322"/>
      <c r="AY14" s="322"/>
      <c r="AZ14" s="322"/>
      <c r="BA14" s="322"/>
      <c r="BB14" s="322"/>
      <c r="BC14" s="322"/>
      <c r="BD14" s="322">
        <f>SUM(BD15:BJ22)</f>
        <v>3358718.59</v>
      </c>
      <c r="BE14" s="322"/>
      <c r="BF14" s="322"/>
      <c r="BG14" s="322"/>
      <c r="BH14" s="322"/>
      <c r="BI14" s="322"/>
      <c r="BJ14" s="322"/>
      <c r="BK14" s="322">
        <f t="shared" si="0"/>
        <v>1936742.8100000005</v>
      </c>
      <c r="BL14" s="322"/>
      <c r="BM14" s="322"/>
      <c r="BN14" s="322"/>
      <c r="BO14" s="322"/>
      <c r="BP14" s="322"/>
      <c r="BQ14" s="323"/>
    </row>
    <row r="15" spans="1:69" s="225" customFormat="1" ht="20.100000000000001" customHeight="1" x14ac:dyDescent="0.25">
      <c r="A15" s="4"/>
      <c r="B15" s="5"/>
      <c r="C15" s="233" t="s">
        <v>616</v>
      </c>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31"/>
      <c r="AB15" s="285">
        <v>4812340</v>
      </c>
      <c r="AC15" s="285"/>
      <c r="AD15" s="285"/>
      <c r="AE15" s="285"/>
      <c r="AF15" s="285"/>
      <c r="AG15" s="285"/>
      <c r="AH15" s="285"/>
      <c r="AI15" s="285">
        <v>483121.4</v>
      </c>
      <c r="AJ15" s="285"/>
      <c r="AK15" s="285"/>
      <c r="AL15" s="285"/>
      <c r="AM15" s="285"/>
      <c r="AN15" s="285"/>
      <c r="AO15" s="285"/>
      <c r="AP15" s="388">
        <v>5295461.4000000004</v>
      </c>
      <c r="AQ15" s="386"/>
      <c r="AR15" s="386"/>
      <c r="AS15" s="386"/>
      <c r="AT15" s="386"/>
      <c r="AU15" s="386"/>
      <c r="AV15" s="387"/>
      <c r="AW15" s="285">
        <v>3358718.59</v>
      </c>
      <c r="AX15" s="285"/>
      <c r="AY15" s="285"/>
      <c r="AZ15" s="285"/>
      <c r="BA15" s="285"/>
      <c r="BB15" s="285"/>
      <c r="BC15" s="285"/>
      <c r="BD15" s="285">
        <v>3358718.59</v>
      </c>
      <c r="BE15" s="285"/>
      <c r="BF15" s="285"/>
      <c r="BG15" s="285"/>
      <c r="BH15" s="285"/>
      <c r="BI15" s="285"/>
      <c r="BJ15" s="285"/>
      <c r="BK15" s="386">
        <f t="shared" si="0"/>
        <v>1936742.8100000005</v>
      </c>
      <c r="BL15" s="386"/>
      <c r="BM15" s="386"/>
      <c r="BN15" s="386"/>
      <c r="BO15" s="386"/>
      <c r="BP15" s="386"/>
      <c r="BQ15" s="387"/>
    </row>
    <row r="16" spans="1:69" s="225" customFormat="1" ht="20.100000000000001" customHeight="1" x14ac:dyDescent="0.25">
      <c r="A16" s="4"/>
      <c r="B16" s="5"/>
      <c r="C16" s="233" t="s">
        <v>617</v>
      </c>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33"/>
      <c r="AB16" s="285"/>
      <c r="AC16" s="285"/>
      <c r="AD16" s="285"/>
      <c r="AE16" s="285"/>
      <c r="AF16" s="285"/>
      <c r="AG16" s="285"/>
      <c r="AH16" s="285"/>
      <c r="AI16" s="285"/>
      <c r="AJ16" s="285"/>
      <c r="AK16" s="285"/>
      <c r="AL16" s="285"/>
      <c r="AM16" s="285"/>
      <c r="AN16" s="285"/>
      <c r="AO16" s="285"/>
      <c r="AP16" s="388"/>
      <c r="AQ16" s="386"/>
      <c r="AR16" s="386"/>
      <c r="AS16" s="386"/>
      <c r="AT16" s="386"/>
      <c r="AU16" s="386"/>
      <c r="AV16" s="387"/>
      <c r="AW16" s="285"/>
      <c r="AX16" s="285"/>
      <c r="AY16" s="285"/>
      <c r="AZ16" s="285"/>
      <c r="BA16" s="285"/>
      <c r="BB16" s="285"/>
      <c r="BC16" s="285"/>
      <c r="BD16" s="285"/>
      <c r="BE16" s="285"/>
      <c r="BF16" s="285"/>
      <c r="BG16" s="285"/>
      <c r="BH16" s="285"/>
      <c r="BI16" s="285"/>
      <c r="BJ16" s="285"/>
      <c r="BK16" s="386">
        <f t="shared" si="0"/>
        <v>0</v>
      </c>
      <c r="BL16" s="386"/>
      <c r="BM16" s="386"/>
      <c r="BN16" s="386"/>
      <c r="BO16" s="386"/>
      <c r="BP16" s="386"/>
      <c r="BQ16" s="387"/>
    </row>
    <row r="17" spans="1:69" s="225" customFormat="1" ht="20.100000000000001" customHeight="1" x14ac:dyDescent="0.25">
      <c r="A17" s="4"/>
      <c r="B17" s="5"/>
      <c r="C17" s="233" t="s">
        <v>619</v>
      </c>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33"/>
      <c r="AB17" s="285"/>
      <c r="AC17" s="285"/>
      <c r="AD17" s="285"/>
      <c r="AE17" s="285"/>
      <c r="AF17" s="285"/>
      <c r="AG17" s="285"/>
      <c r="AH17" s="285"/>
      <c r="AI17" s="285"/>
      <c r="AJ17" s="285"/>
      <c r="AK17" s="285"/>
      <c r="AL17" s="285"/>
      <c r="AM17" s="285"/>
      <c r="AN17" s="285"/>
      <c r="AO17" s="285"/>
      <c r="AP17" s="388"/>
      <c r="AQ17" s="386"/>
      <c r="AR17" s="386"/>
      <c r="AS17" s="386"/>
      <c r="AT17" s="386"/>
      <c r="AU17" s="386"/>
      <c r="AV17" s="387"/>
      <c r="AW17" s="285"/>
      <c r="AX17" s="285"/>
      <c r="AY17" s="285"/>
      <c r="AZ17" s="285"/>
      <c r="BA17" s="285"/>
      <c r="BB17" s="285"/>
      <c r="BC17" s="285"/>
      <c r="BD17" s="285"/>
      <c r="BE17" s="285"/>
      <c r="BF17" s="285"/>
      <c r="BG17" s="285"/>
      <c r="BH17" s="285"/>
      <c r="BI17" s="285"/>
      <c r="BJ17" s="285"/>
      <c r="BK17" s="386">
        <f t="shared" si="0"/>
        <v>0</v>
      </c>
      <c r="BL17" s="386"/>
      <c r="BM17" s="386"/>
      <c r="BN17" s="386"/>
      <c r="BO17" s="386"/>
      <c r="BP17" s="386"/>
      <c r="BQ17" s="387"/>
    </row>
    <row r="18" spans="1:69" s="225" customFormat="1" ht="20.100000000000001" customHeight="1" x14ac:dyDescent="0.25">
      <c r="A18" s="4"/>
      <c r="B18" s="5"/>
      <c r="C18" s="233" t="s">
        <v>618</v>
      </c>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33"/>
      <c r="AB18" s="285"/>
      <c r="AC18" s="285"/>
      <c r="AD18" s="285"/>
      <c r="AE18" s="285"/>
      <c r="AF18" s="285"/>
      <c r="AG18" s="285"/>
      <c r="AH18" s="285"/>
      <c r="AI18" s="285"/>
      <c r="AJ18" s="285"/>
      <c r="AK18" s="285"/>
      <c r="AL18" s="285"/>
      <c r="AM18" s="285"/>
      <c r="AN18" s="285"/>
      <c r="AO18" s="285"/>
      <c r="AP18" s="388"/>
      <c r="AQ18" s="386"/>
      <c r="AR18" s="386"/>
      <c r="AS18" s="386"/>
      <c r="AT18" s="386"/>
      <c r="AU18" s="386"/>
      <c r="AV18" s="387"/>
      <c r="AW18" s="285"/>
      <c r="AX18" s="285"/>
      <c r="AY18" s="285"/>
      <c r="AZ18" s="285"/>
      <c r="BA18" s="285"/>
      <c r="BB18" s="285"/>
      <c r="BC18" s="285"/>
      <c r="BD18" s="285"/>
      <c r="BE18" s="285"/>
      <c r="BF18" s="285"/>
      <c r="BG18" s="285"/>
      <c r="BH18" s="285"/>
      <c r="BI18" s="285"/>
      <c r="BJ18" s="285"/>
      <c r="BK18" s="386">
        <f t="shared" si="0"/>
        <v>0</v>
      </c>
      <c r="BL18" s="386"/>
      <c r="BM18" s="386"/>
      <c r="BN18" s="386"/>
      <c r="BO18" s="386"/>
      <c r="BP18" s="386"/>
      <c r="BQ18" s="387"/>
    </row>
    <row r="19" spans="1:69" s="225" customFormat="1" ht="20.100000000000001" customHeight="1" x14ac:dyDescent="0.25">
      <c r="A19" s="4"/>
      <c r="B19" s="5"/>
      <c r="C19" s="233" t="s">
        <v>620</v>
      </c>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33"/>
      <c r="AB19" s="285"/>
      <c r="AC19" s="285"/>
      <c r="AD19" s="285"/>
      <c r="AE19" s="285"/>
      <c r="AF19" s="285"/>
      <c r="AG19" s="285"/>
      <c r="AH19" s="285"/>
      <c r="AI19" s="285"/>
      <c r="AJ19" s="285"/>
      <c r="AK19" s="285"/>
      <c r="AL19" s="285"/>
      <c r="AM19" s="285"/>
      <c r="AN19" s="285"/>
      <c r="AO19" s="285"/>
      <c r="AP19" s="388"/>
      <c r="AQ19" s="386"/>
      <c r="AR19" s="386"/>
      <c r="AS19" s="386"/>
      <c r="AT19" s="386"/>
      <c r="AU19" s="386"/>
      <c r="AV19" s="387"/>
      <c r="AW19" s="285"/>
      <c r="AX19" s="285"/>
      <c r="AY19" s="285"/>
      <c r="AZ19" s="285"/>
      <c r="BA19" s="285"/>
      <c r="BB19" s="285"/>
      <c r="BC19" s="285"/>
      <c r="BD19" s="285"/>
      <c r="BE19" s="285"/>
      <c r="BF19" s="285"/>
      <c r="BG19" s="285"/>
      <c r="BH19" s="285"/>
      <c r="BI19" s="285"/>
      <c r="BJ19" s="285"/>
      <c r="BK19" s="386">
        <f t="shared" si="0"/>
        <v>0</v>
      </c>
      <c r="BL19" s="386"/>
      <c r="BM19" s="386"/>
      <c r="BN19" s="386"/>
      <c r="BO19" s="386"/>
      <c r="BP19" s="386"/>
      <c r="BQ19" s="387"/>
    </row>
    <row r="20" spans="1:69" s="225" customFormat="1" ht="20.100000000000001" customHeight="1" x14ac:dyDescent="0.25">
      <c r="A20" s="4"/>
      <c r="B20" s="5"/>
      <c r="C20" s="233" t="s">
        <v>621</v>
      </c>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33"/>
      <c r="AB20" s="285"/>
      <c r="AC20" s="285"/>
      <c r="AD20" s="285"/>
      <c r="AE20" s="285"/>
      <c r="AF20" s="285"/>
      <c r="AG20" s="285"/>
      <c r="AH20" s="285"/>
      <c r="AI20" s="285"/>
      <c r="AJ20" s="285"/>
      <c r="AK20" s="285"/>
      <c r="AL20" s="285"/>
      <c r="AM20" s="285"/>
      <c r="AN20" s="285"/>
      <c r="AO20" s="285"/>
      <c r="AP20" s="388"/>
      <c r="AQ20" s="386"/>
      <c r="AR20" s="386"/>
      <c r="AS20" s="386"/>
      <c r="AT20" s="386"/>
      <c r="AU20" s="386"/>
      <c r="AV20" s="387"/>
      <c r="AW20" s="285"/>
      <c r="AX20" s="285"/>
      <c r="AY20" s="285"/>
      <c r="AZ20" s="285"/>
      <c r="BA20" s="285"/>
      <c r="BB20" s="285"/>
      <c r="BC20" s="285"/>
      <c r="BD20" s="285"/>
      <c r="BE20" s="285"/>
      <c r="BF20" s="285"/>
      <c r="BG20" s="285"/>
      <c r="BH20" s="285"/>
      <c r="BI20" s="285"/>
      <c r="BJ20" s="285"/>
      <c r="BK20" s="386">
        <f t="shared" si="0"/>
        <v>0</v>
      </c>
      <c r="BL20" s="386"/>
      <c r="BM20" s="386"/>
      <c r="BN20" s="386"/>
      <c r="BO20" s="386"/>
      <c r="BP20" s="386"/>
      <c r="BQ20" s="387"/>
    </row>
    <row r="21" spans="1:69" s="225" customFormat="1" ht="20.100000000000001" customHeight="1" x14ac:dyDescent="0.25">
      <c r="A21" s="4"/>
      <c r="B21" s="5"/>
      <c r="C21" s="233" t="s">
        <v>622</v>
      </c>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85"/>
      <c r="AC21" s="285"/>
      <c r="AD21" s="285"/>
      <c r="AE21" s="285"/>
      <c r="AF21" s="285"/>
      <c r="AG21" s="285"/>
      <c r="AH21" s="285"/>
      <c r="AI21" s="285"/>
      <c r="AJ21" s="285"/>
      <c r="AK21" s="285"/>
      <c r="AL21" s="285"/>
      <c r="AM21" s="285"/>
      <c r="AN21" s="285"/>
      <c r="AO21" s="285"/>
      <c r="AP21" s="386"/>
      <c r="AQ21" s="386"/>
      <c r="AR21" s="386"/>
      <c r="AS21" s="386"/>
      <c r="AT21" s="386"/>
      <c r="AU21" s="386"/>
      <c r="AV21" s="387"/>
      <c r="AW21" s="285"/>
      <c r="AX21" s="285"/>
      <c r="AY21" s="285"/>
      <c r="AZ21" s="285"/>
      <c r="BA21" s="285"/>
      <c r="BB21" s="285"/>
      <c r="BC21" s="285"/>
      <c r="BD21" s="285"/>
      <c r="BE21" s="285"/>
      <c r="BF21" s="285"/>
      <c r="BG21" s="285"/>
      <c r="BH21" s="285"/>
      <c r="BI21" s="285"/>
      <c r="BJ21" s="285"/>
      <c r="BK21" s="386">
        <f t="shared" si="0"/>
        <v>0</v>
      </c>
      <c r="BL21" s="386"/>
      <c r="BM21" s="386"/>
      <c r="BN21" s="386"/>
      <c r="BO21" s="386"/>
      <c r="BP21" s="386"/>
      <c r="BQ21" s="387"/>
    </row>
    <row r="22" spans="1:69" s="225" customFormat="1" ht="20.100000000000001" customHeight="1" x14ac:dyDescent="0.25">
      <c r="A22" s="4"/>
      <c r="B22" s="5"/>
      <c r="C22" s="233" t="s">
        <v>623</v>
      </c>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85"/>
      <c r="AC22" s="285"/>
      <c r="AD22" s="285"/>
      <c r="AE22" s="285"/>
      <c r="AF22" s="285"/>
      <c r="AG22" s="285"/>
      <c r="AH22" s="285"/>
      <c r="AI22" s="285"/>
      <c r="AJ22" s="285"/>
      <c r="AK22" s="285"/>
      <c r="AL22" s="285"/>
      <c r="AM22" s="285"/>
      <c r="AN22" s="285"/>
      <c r="AO22" s="285"/>
      <c r="AP22" s="386"/>
      <c r="AQ22" s="386"/>
      <c r="AR22" s="386"/>
      <c r="AS22" s="386"/>
      <c r="AT22" s="386"/>
      <c r="AU22" s="386"/>
      <c r="AV22" s="387"/>
      <c r="AW22" s="285"/>
      <c r="AX22" s="285"/>
      <c r="AY22" s="285"/>
      <c r="AZ22" s="285"/>
      <c r="BA22" s="285"/>
      <c r="BB22" s="285"/>
      <c r="BC22" s="285"/>
      <c r="BD22" s="285"/>
      <c r="BE22" s="285"/>
      <c r="BF22" s="285"/>
      <c r="BG22" s="285"/>
      <c r="BH22" s="285"/>
      <c r="BI22" s="285"/>
      <c r="BJ22" s="285"/>
      <c r="BK22" s="386">
        <f t="shared" si="0"/>
        <v>0</v>
      </c>
      <c r="BL22" s="386"/>
      <c r="BM22" s="386"/>
      <c r="BN22" s="386"/>
      <c r="BO22" s="386"/>
      <c r="BP22" s="386"/>
      <c r="BQ22" s="387"/>
    </row>
    <row r="23" spans="1:69" s="221" customFormat="1" ht="20.100000000000001" customHeight="1" x14ac:dyDescent="0.25">
      <c r="A23" s="240"/>
      <c r="B23" s="235" t="s">
        <v>624</v>
      </c>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322">
        <f>SUM(AB24:AH26)</f>
        <v>0</v>
      </c>
      <c r="AC23" s="322"/>
      <c r="AD23" s="322"/>
      <c r="AE23" s="322"/>
      <c r="AF23" s="322"/>
      <c r="AG23" s="322"/>
      <c r="AH23" s="322"/>
      <c r="AI23" s="322">
        <f>SUM(AI24:AO26)</f>
        <v>0</v>
      </c>
      <c r="AJ23" s="322"/>
      <c r="AK23" s="322"/>
      <c r="AL23" s="322"/>
      <c r="AM23" s="322"/>
      <c r="AN23" s="322"/>
      <c r="AO23" s="322"/>
      <c r="AP23" s="322">
        <f>SUM(AP24:AV26)</f>
        <v>0</v>
      </c>
      <c r="AQ23" s="322"/>
      <c r="AR23" s="322"/>
      <c r="AS23" s="322"/>
      <c r="AT23" s="322"/>
      <c r="AU23" s="322"/>
      <c r="AV23" s="322"/>
      <c r="AW23" s="322">
        <f>SUM(AW24:BC26)</f>
        <v>0</v>
      </c>
      <c r="AX23" s="322"/>
      <c r="AY23" s="322"/>
      <c r="AZ23" s="322"/>
      <c r="BA23" s="322"/>
      <c r="BB23" s="322"/>
      <c r="BC23" s="322"/>
      <c r="BD23" s="322">
        <f>SUM(BD24:BJ26)</f>
        <v>0</v>
      </c>
      <c r="BE23" s="322"/>
      <c r="BF23" s="322"/>
      <c r="BG23" s="322"/>
      <c r="BH23" s="322"/>
      <c r="BI23" s="322"/>
      <c r="BJ23" s="322"/>
      <c r="BK23" s="322">
        <f t="shared" si="0"/>
        <v>0</v>
      </c>
      <c r="BL23" s="322"/>
      <c r="BM23" s="322"/>
      <c r="BN23" s="322"/>
      <c r="BO23" s="322"/>
      <c r="BP23" s="322"/>
      <c r="BQ23" s="323"/>
    </row>
    <row r="24" spans="1:69" s="225" customFormat="1" ht="20.100000000000001" customHeight="1" x14ac:dyDescent="0.25">
      <c r="A24" s="4"/>
      <c r="B24" s="5"/>
      <c r="C24" s="233" t="s">
        <v>625</v>
      </c>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31"/>
      <c r="AB24" s="285"/>
      <c r="AC24" s="285"/>
      <c r="AD24" s="285"/>
      <c r="AE24" s="285"/>
      <c r="AF24" s="285"/>
      <c r="AG24" s="285"/>
      <c r="AH24" s="285"/>
      <c r="AI24" s="285"/>
      <c r="AJ24" s="285"/>
      <c r="AK24" s="285"/>
      <c r="AL24" s="285"/>
      <c r="AM24" s="285"/>
      <c r="AN24" s="285"/>
      <c r="AO24" s="285"/>
      <c r="AP24" s="388"/>
      <c r="AQ24" s="386"/>
      <c r="AR24" s="386"/>
      <c r="AS24" s="386"/>
      <c r="AT24" s="386"/>
      <c r="AU24" s="386"/>
      <c r="AV24" s="387"/>
      <c r="AW24" s="285"/>
      <c r="AX24" s="285"/>
      <c r="AY24" s="285"/>
      <c r="AZ24" s="285"/>
      <c r="BA24" s="285"/>
      <c r="BB24" s="285"/>
      <c r="BC24" s="285"/>
      <c r="BD24" s="285"/>
      <c r="BE24" s="285"/>
      <c r="BF24" s="285"/>
      <c r="BG24" s="285"/>
      <c r="BH24" s="285"/>
      <c r="BI24" s="285"/>
      <c r="BJ24" s="285"/>
      <c r="BK24" s="386">
        <f t="shared" si="0"/>
        <v>0</v>
      </c>
      <c r="BL24" s="386"/>
      <c r="BM24" s="386"/>
      <c r="BN24" s="386"/>
      <c r="BO24" s="386"/>
      <c r="BP24" s="386"/>
      <c r="BQ24" s="387"/>
    </row>
    <row r="25" spans="1:69" s="225" customFormat="1" ht="20.100000000000001" customHeight="1" x14ac:dyDescent="0.25">
      <c r="A25" s="4"/>
      <c r="B25" s="5"/>
      <c r="C25" s="233" t="s">
        <v>626</v>
      </c>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33"/>
      <c r="AB25" s="285"/>
      <c r="AC25" s="285"/>
      <c r="AD25" s="285"/>
      <c r="AE25" s="285"/>
      <c r="AF25" s="285"/>
      <c r="AG25" s="285"/>
      <c r="AH25" s="285"/>
      <c r="AI25" s="285"/>
      <c r="AJ25" s="285"/>
      <c r="AK25" s="285"/>
      <c r="AL25" s="285"/>
      <c r="AM25" s="285"/>
      <c r="AN25" s="285"/>
      <c r="AO25" s="285"/>
      <c r="AP25" s="388"/>
      <c r="AQ25" s="386"/>
      <c r="AR25" s="386"/>
      <c r="AS25" s="386"/>
      <c r="AT25" s="386"/>
      <c r="AU25" s="386"/>
      <c r="AV25" s="387"/>
      <c r="AW25" s="285"/>
      <c r="AX25" s="285"/>
      <c r="AY25" s="285"/>
      <c r="AZ25" s="285"/>
      <c r="BA25" s="285"/>
      <c r="BB25" s="285"/>
      <c r="BC25" s="285"/>
      <c r="BD25" s="285"/>
      <c r="BE25" s="285"/>
      <c r="BF25" s="285"/>
      <c r="BG25" s="285"/>
      <c r="BH25" s="285"/>
      <c r="BI25" s="285"/>
      <c r="BJ25" s="285"/>
      <c r="BK25" s="386">
        <f t="shared" si="0"/>
        <v>0</v>
      </c>
      <c r="BL25" s="386"/>
      <c r="BM25" s="386"/>
      <c r="BN25" s="386"/>
      <c r="BO25" s="386"/>
      <c r="BP25" s="386"/>
      <c r="BQ25" s="387"/>
    </row>
    <row r="26" spans="1:69" s="225" customFormat="1" ht="20.100000000000001" customHeight="1" x14ac:dyDescent="0.25">
      <c r="A26" s="4"/>
      <c r="B26" s="5"/>
      <c r="C26" s="233" t="s">
        <v>627</v>
      </c>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33"/>
      <c r="AB26" s="285"/>
      <c r="AC26" s="285"/>
      <c r="AD26" s="285"/>
      <c r="AE26" s="285"/>
      <c r="AF26" s="285"/>
      <c r="AG26" s="285"/>
      <c r="AH26" s="285"/>
      <c r="AI26" s="285"/>
      <c r="AJ26" s="285"/>
      <c r="AK26" s="285"/>
      <c r="AL26" s="285"/>
      <c r="AM26" s="285"/>
      <c r="AN26" s="285"/>
      <c r="AO26" s="285"/>
      <c r="AP26" s="388"/>
      <c r="AQ26" s="386"/>
      <c r="AR26" s="386"/>
      <c r="AS26" s="386"/>
      <c r="AT26" s="386"/>
      <c r="AU26" s="386"/>
      <c r="AV26" s="387"/>
      <c r="AW26" s="285"/>
      <c r="AX26" s="285"/>
      <c r="AY26" s="285"/>
      <c r="AZ26" s="285"/>
      <c r="BA26" s="285"/>
      <c r="BB26" s="285"/>
      <c r="BC26" s="285"/>
      <c r="BD26" s="285"/>
      <c r="BE26" s="285"/>
      <c r="BF26" s="285"/>
      <c r="BG26" s="285"/>
      <c r="BH26" s="285"/>
      <c r="BI26" s="285"/>
      <c r="BJ26" s="285"/>
      <c r="BK26" s="386">
        <f t="shared" si="0"/>
        <v>0</v>
      </c>
      <c r="BL26" s="386"/>
      <c r="BM26" s="386"/>
      <c r="BN26" s="386"/>
      <c r="BO26" s="386"/>
      <c r="BP26" s="386"/>
      <c r="BQ26" s="387"/>
    </row>
    <row r="27" spans="1:69" s="221" customFormat="1" ht="20.100000000000001" customHeight="1" x14ac:dyDescent="0.25">
      <c r="A27" s="24"/>
      <c r="B27" s="235" t="s">
        <v>628</v>
      </c>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322">
        <f>SUM(AB28:AH29)</f>
        <v>0</v>
      </c>
      <c r="AC27" s="322"/>
      <c r="AD27" s="322"/>
      <c r="AE27" s="322"/>
      <c r="AF27" s="322"/>
      <c r="AG27" s="322"/>
      <c r="AH27" s="322"/>
      <c r="AI27" s="322">
        <f>SUM(AI28:AO29)</f>
        <v>0</v>
      </c>
      <c r="AJ27" s="322"/>
      <c r="AK27" s="322"/>
      <c r="AL27" s="322"/>
      <c r="AM27" s="322"/>
      <c r="AN27" s="322"/>
      <c r="AO27" s="322"/>
      <c r="AP27" s="322">
        <f>SUM(AP28:AV29)</f>
        <v>0</v>
      </c>
      <c r="AQ27" s="322"/>
      <c r="AR27" s="322"/>
      <c r="AS27" s="322"/>
      <c r="AT27" s="322"/>
      <c r="AU27" s="322"/>
      <c r="AV27" s="322"/>
      <c r="AW27" s="322">
        <f>SUM(AW28:BC29)</f>
        <v>0</v>
      </c>
      <c r="AX27" s="322"/>
      <c r="AY27" s="322"/>
      <c r="AZ27" s="322"/>
      <c r="BA27" s="322"/>
      <c r="BB27" s="322"/>
      <c r="BC27" s="322"/>
      <c r="BD27" s="322">
        <f>SUM(BD28:BJ29)</f>
        <v>0</v>
      </c>
      <c r="BE27" s="322"/>
      <c r="BF27" s="322"/>
      <c r="BG27" s="322"/>
      <c r="BH27" s="322"/>
      <c r="BI27" s="322"/>
      <c r="BJ27" s="322"/>
      <c r="BK27" s="322">
        <f t="shared" si="0"/>
        <v>0</v>
      </c>
      <c r="BL27" s="322"/>
      <c r="BM27" s="322"/>
      <c r="BN27" s="322"/>
      <c r="BO27" s="322"/>
      <c r="BP27" s="322"/>
      <c r="BQ27" s="323"/>
    </row>
    <row r="28" spans="1:69" s="225" customFormat="1" ht="20.100000000000001" customHeight="1" x14ac:dyDescent="0.25">
      <c r="A28" s="4"/>
      <c r="B28" s="5"/>
      <c r="C28" s="233" t="s">
        <v>629</v>
      </c>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31"/>
      <c r="AB28" s="285"/>
      <c r="AC28" s="285"/>
      <c r="AD28" s="285"/>
      <c r="AE28" s="285"/>
      <c r="AF28" s="285"/>
      <c r="AG28" s="285"/>
      <c r="AH28" s="285"/>
      <c r="AI28" s="285"/>
      <c r="AJ28" s="285"/>
      <c r="AK28" s="285"/>
      <c r="AL28" s="285"/>
      <c r="AM28" s="285"/>
      <c r="AN28" s="285"/>
      <c r="AO28" s="285"/>
      <c r="AP28" s="388"/>
      <c r="AQ28" s="386"/>
      <c r="AR28" s="386"/>
      <c r="AS28" s="386"/>
      <c r="AT28" s="386"/>
      <c r="AU28" s="386"/>
      <c r="AV28" s="387"/>
      <c r="AW28" s="285"/>
      <c r="AX28" s="285"/>
      <c r="AY28" s="285"/>
      <c r="AZ28" s="285"/>
      <c r="BA28" s="285"/>
      <c r="BB28" s="285"/>
      <c r="BC28" s="285"/>
      <c r="BD28" s="285"/>
      <c r="BE28" s="285"/>
      <c r="BF28" s="285"/>
      <c r="BG28" s="285"/>
      <c r="BH28" s="285"/>
      <c r="BI28" s="285"/>
      <c r="BJ28" s="285"/>
      <c r="BK28" s="386">
        <f t="shared" si="0"/>
        <v>0</v>
      </c>
      <c r="BL28" s="386"/>
      <c r="BM28" s="386"/>
      <c r="BN28" s="386"/>
      <c r="BO28" s="386"/>
      <c r="BP28" s="386"/>
      <c r="BQ28" s="387"/>
    </row>
    <row r="29" spans="1:69" s="225" customFormat="1" ht="20.100000000000001" customHeight="1" x14ac:dyDescent="0.25">
      <c r="A29" s="4"/>
      <c r="B29" s="5"/>
      <c r="C29" s="233" t="s">
        <v>630</v>
      </c>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33"/>
      <c r="AB29" s="285"/>
      <c r="AC29" s="285"/>
      <c r="AD29" s="285"/>
      <c r="AE29" s="285"/>
      <c r="AF29" s="285"/>
      <c r="AG29" s="285"/>
      <c r="AH29" s="285"/>
      <c r="AI29" s="285"/>
      <c r="AJ29" s="285"/>
      <c r="AK29" s="285"/>
      <c r="AL29" s="285"/>
      <c r="AM29" s="285"/>
      <c r="AN29" s="285"/>
      <c r="AO29" s="285"/>
      <c r="AP29" s="388"/>
      <c r="AQ29" s="386"/>
      <c r="AR29" s="386"/>
      <c r="AS29" s="386"/>
      <c r="AT29" s="386"/>
      <c r="AU29" s="386"/>
      <c r="AV29" s="387"/>
      <c r="AW29" s="285"/>
      <c r="AX29" s="285"/>
      <c r="AY29" s="285"/>
      <c r="AZ29" s="285"/>
      <c r="BA29" s="285"/>
      <c r="BB29" s="285"/>
      <c r="BC29" s="285"/>
      <c r="BD29" s="285"/>
      <c r="BE29" s="285"/>
      <c r="BF29" s="285"/>
      <c r="BG29" s="285"/>
      <c r="BH29" s="285"/>
      <c r="BI29" s="285"/>
      <c r="BJ29" s="285"/>
      <c r="BK29" s="386">
        <f t="shared" si="0"/>
        <v>0</v>
      </c>
      <c r="BL29" s="386"/>
      <c r="BM29" s="386"/>
      <c r="BN29" s="386"/>
      <c r="BO29" s="386"/>
      <c r="BP29" s="386"/>
      <c r="BQ29" s="387"/>
    </row>
    <row r="30" spans="1:69" s="221" customFormat="1" ht="20.100000000000001" customHeight="1" x14ac:dyDescent="0.25">
      <c r="A30" s="240"/>
      <c r="B30" s="235" t="s">
        <v>631</v>
      </c>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322">
        <f>SUM(AB31:AH34)</f>
        <v>0</v>
      </c>
      <c r="AC30" s="322"/>
      <c r="AD30" s="322"/>
      <c r="AE30" s="322"/>
      <c r="AF30" s="322"/>
      <c r="AG30" s="322"/>
      <c r="AH30" s="322"/>
      <c r="AI30" s="322">
        <f>SUM(AI31:AO34)</f>
        <v>0</v>
      </c>
      <c r="AJ30" s="322"/>
      <c r="AK30" s="322"/>
      <c r="AL30" s="322"/>
      <c r="AM30" s="322"/>
      <c r="AN30" s="322"/>
      <c r="AO30" s="322"/>
      <c r="AP30" s="322">
        <f>SUM(AP31:AV34)</f>
        <v>0</v>
      </c>
      <c r="AQ30" s="322"/>
      <c r="AR30" s="322"/>
      <c r="AS30" s="322"/>
      <c r="AT30" s="322"/>
      <c r="AU30" s="322"/>
      <c r="AV30" s="322"/>
      <c r="AW30" s="322">
        <f>SUM(AW31:BC34)</f>
        <v>0</v>
      </c>
      <c r="AX30" s="322"/>
      <c r="AY30" s="322"/>
      <c r="AZ30" s="322"/>
      <c r="BA30" s="322"/>
      <c r="BB30" s="322"/>
      <c r="BC30" s="322"/>
      <c r="BD30" s="322">
        <f>SUM(BD31:BJ34)</f>
        <v>0</v>
      </c>
      <c r="BE30" s="322"/>
      <c r="BF30" s="322"/>
      <c r="BG30" s="322"/>
      <c r="BH30" s="322"/>
      <c r="BI30" s="322"/>
      <c r="BJ30" s="322"/>
      <c r="BK30" s="322">
        <f t="shared" si="0"/>
        <v>0</v>
      </c>
      <c r="BL30" s="322"/>
      <c r="BM30" s="322"/>
      <c r="BN30" s="322"/>
      <c r="BO30" s="322"/>
      <c r="BP30" s="322"/>
      <c r="BQ30" s="323"/>
    </row>
    <row r="31" spans="1:69" s="225" customFormat="1" ht="20.100000000000001" customHeight="1" x14ac:dyDescent="0.25">
      <c r="A31" s="4"/>
      <c r="B31" s="5"/>
      <c r="C31" s="233" t="s">
        <v>21</v>
      </c>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31"/>
      <c r="AB31" s="285"/>
      <c r="AC31" s="285"/>
      <c r="AD31" s="285"/>
      <c r="AE31" s="285"/>
      <c r="AF31" s="285"/>
      <c r="AG31" s="285"/>
      <c r="AH31" s="285"/>
      <c r="AI31" s="285"/>
      <c r="AJ31" s="285"/>
      <c r="AK31" s="285"/>
      <c r="AL31" s="285"/>
      <c r="AM31" s="285"/>
      <c r="AN31" s="285"/>
      <c r="AO31" s="285"/>
      <c r="AP31" s="388"/>
      <c r="AQ31" s="386"/>
      <c r="AR31" s="386"/>
      <c r="AS31" s="386"/>
      <c r="AT31" s="386"/>
      <c r="AU31" s="386"/>
      <c r="AV31" s="387"/>
      <c r="AW31" s="285"/>
      <c r="AX31" s="285"/>
      <c r="AY31" s="285"/>
      <c r="AZ31" s="285"/>
      <c r="BA31" s="285"/>
      <c r="BB31" s="285"/>
      <c r="BC31" s="285"/>
      <c r="BD31" s="285"/>
      <c r="BE31" s="285"/>
      <c r="BF31" s="285"/>
      <c r="BG31" s="285"/>
      <c r="BH31" s="285"/>
      <c r="BI31" s="285"/>
      <c r="BJ31" s="285"/>
      <c r="BK31" s="386">
        <f t="shared" si="0"/>
        <v>0</v>
      </c>
      <c r="BL31" s="386"/>
      <c r="BM31" s="386"/>
      <c r="BN31" s="386"/>
      <c r="BO31" s="386"/>
      <c r="BP31" s="386"/>
      <c r="BQ31" s="387"/>
    </row>
    <row r="32" spans="1:69" s="225" customFormat="1" ht="20.100000000000001" customHeight="1" x14ac:dyDescent="0.25">
      <c r="A32" s="4"/>
      <c r="B32" s="5"/>
      <c r="C32" s="233" t="s">
        <v>632</v>
      </c>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33"/>
      <c r="AB32" s="285"/>
      <c r="AC32" s="285"/>
      <c r="AD32" s="285"/>
      <c r="AE32" s="285"/>
      <c r="AF32" s="285"/>
      <c r="AG32" s="285"/>
      <c r="AH32" s="285"/>
      <c r="AI32" s="285"/>
      <c r="AJ32" s="285"/>
      <c r="AK32" s="285"/>
      <c r="AL32" s="285"/>
      <c r="AM32" s="285"/>
      <c r="AN32" s="285"/>
      <c r="AO32" s="285"/>
      <c r="AP32" s="388"/>
      <c r="AQ32" s="386"/>
      <c r="AR32" s="386"/>
      <c r="AS32" s="386"/>
      <c r="AT32" s="386"/>
      <c r="AU32" s="386"/>
      <c r="AV32" s="387"/>
      <c r="AW32" s="285"/>
      <c r="AX32" s="285"/>
      <c r="AY32" s="285"/>
      <c r="AZ32" s="285"/>
      <c r="BA32" s="285"/>
      <c r="BB32" s="285"/>
      <c r="BC32" s="285"/>
      <c r="BD32" s="285"/>
      <c r="BE32" s="285"/>
      <c r="BF32" s="285"/>
      <c r="BG32" s="285"/>
      <c r="BH32" s="285"/>
      <c r="BI32" s="285"/>
      <c r="BJ32" s="285"/>
      <c r="BK32" s="386">
        <f t="shared" si="0"/>
        <v>0</v>
      </c>
      <c r="BL32" s="386"/>
      <c r="BM32" s="386"/>
      <c r="BN32" s="386"/>
      <c r="BO32" s="386"/>
      <c r="BP32" s="386"/>
      <c r="BQ32" s="387"/>
    </row>
    <row r="33" spans="1:69" s="225" customFormat="1" ht="20.100000000000001" customHeight="1" x14ac:dyDescent="0.25">
      <c r="A33" s="4"/>
      <c r="B33" s="5"/>
      <c r="C33" s="233" t="s">
        <v>633</v>
      </c>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33"/>
      <c r="AB33" s="285"/>
      <c r="AC33" s="285"/>
      <c r="AD33" s="285"/>
      <c r="AE33" s="285"/>
      <c r="AF33" s="285"/>
      <c r="AG33" s="285"/>
      <c r="AH33" s="285"/>
      <c r="AI33" s="285"/>
      <c r="AJ33" s="285"/>
      <c r="AK33" s="285"/>
      <c r="AL33" s="285"/>
      <c r="AM33" s="285"/>
      <c r="AN33" s="285"/>
      <c r="AO33" s="285"/>
      <c r="AP33" s="388"/>
      <c r="AQ33" s="386"/>
      <c r="AR33" s="386"/>
      <c r="AS33" s="386"/>
      <c r="AT33" s="386"/>
      <c r="AU33" s="386"/>
      <c r="AV33" s="387"/>
      <c r="AW33" s="285"/>
      <c r="AX33" s="285"/>
      <c r="AY33" s="285"/>
      <c r="AZ33" s="285"/>
      <c r="BA33" s="285"/>
      <c r="BB33" s="285"/>
      <c r="BC33" s="285"/>
      <c r="BD33" s="285"/>
      <c r="BE33" s="285"/>
      <c r="BF33" s="285"/>
      <c r="BG33" s="285"/>
      <c r="BH33" s="285"/>
      <c r="BI33" s="285"/>
      <c r="BJ33" s="285"/>
      <c r="BK33" s="386">
        <f t="shared" si="0"/>
        <v>0</v>
      </c>
      <c r="BL33" s="386"/>
      <c r="BM33" s="386"/>
      <c r="BN33" s="386"/>
      <c r="BO33" s="386"/>
      <c r="BP33" s="386"/>
      <c r="BQ33" s="387"/>
    </row>
    <row r="34" spans="1:69" s="225" customFormat="1" ht="20.100000000000001" customHeight="1" x14ac:dyDescent="0.25">
      <c r="A34" s="4"/>
      <c r="B34" s="5"/>
      <c r="C34" s="233" t="s">
        <v>1630</v>
      </c>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33"/>
      <c r="AB34" s="285"/>
      <c r="AC34" s="285"/>
      <c r="AD34" s="285"/>
      <c r="AE34" s="285"/>
      <c r="AF34" s="285"/>
      <c r="AG34" s="285"/>
      <c r="AH34" s="285"/>
      <c r="AI34" s="285"/>
      <c r="AJ34" s="285"/>
      <c r="AK34" s="285"/>
      <c r="AL34" s="285"/>
      <c r="AM34" s="285"/>
      <c r="AN34" s="285"/>
      <c r="AO34" s="285"/>
      <c r="AP34" s="388"/>
      <c r="AQ34" s="386"/>
      <c r="AR34" s="386"/>
      <c r="AS34" s="386"/>
      <c r="AT34" s="386"/>
      <c r="AU34" s="386"/>
      <c r="AV34" s="387"/>
      <c r="AW34" s="285"/>
      <c r="AX34" s="285"/>
      <c r="AY34" s="285"/>
      <c r="AZ34" s="285"/>
      <c r="BA34" s="285"/>
      <c r="BB34" s="285"/>
      <c r="BC34" s="285"/>
      <c r="BD34" s="285"/>
      <c r="BE34" s="285"/>
      <c r="BF34" s="285"/>
      <c r="BG34" s="285"/>
      <c r="BH34" s="285"/>
      <c r="BI34" s="285"/>
      <c r="BJ34" s="285"/>
      <c r="BK34" s="386">
        <f t="shared" si="0"/>
        <v>0</v>
      </c>
      <c r="BL34" s="386"/>
      <c r="BM34" s="386"/>
      <c r="BN34" s="386"/>
      <c r="BO34" s="386"/>
      <c r="BP34" s="386"/>
      <c r="BQ34" s="387"/>
    </row>
    <row r="35" spans="1:69" s="221" customFormat="1" ht="20.100000000000001" customHeight="1" x14ac:dyDescent="0.25">
      <c r="A35" s="240"/>
      <c r="B35" s="235" t="s">
        <v>1584</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322">
        <f>SUM(AB36)</f>
        <v>0</v>
      </c>
      <c r="AC35" s="322"/>
      <c r="AD35" s="322"/>
      <c r="AE35" s="322"/>
      <c r="AF35" s="322"/>
      <c r="AG35" s="322"/>
      <c r="AH35" s="322"/>
      <c r="AI35" s="322">
        <f>SUM(AI36)</f>
        <v>0</v>
      </c>
      <c r="AJ35" s="322"/>
      <c r="AK35" s="322"/>
      <c r="AL35" s="322"/>
      <c r="AM35" s="322"/>
      <c r="AN35" s="322"/>
      <c r="AO35" s="322"/>
      <c r="AP35" s="322">
        <f>SUM(AP36)</f>
        <v>0</v>
      </c>
      <c r="AQ35" s="322"/>
      <c r="AR35" s="322"/>
      <c r="AS35" s="322"/>
      <c r="AT35" s="322"/>
      <c r="AU35" s="322"/>
      <c r="AV35" s="322"/>
      <c r="AW35" s="322">
        <f>SUM(AW36)</f>
        <v>0</v>
      </c>
      <c r="AX35" s="322"/>
      <c r="AY35" s="322"/>
      <c r="AZ35" s="322"/>
      <c r="BA35" s="322"/>
      <c r="BB35" s="322"/>
      <c r="BC35" s="322"/>
      <c r="BD35" s="322">
        <f>SUM(BD36)</f>
        <v>0</v>
      </c>
      <c r="BE35" s="322"/>
      <c r="BF35" s="322"/>
      <c r="BG35" s="322"/>
      <c r="BH35" s="322"/>
      <c r="BI35" s="322"/>
      <c r="BJ35" s="322"/>
      <c r="BK35" s="322">
        <f t="shared" si="0"/>
        <v>0</v>
      </c>
      <c r="BL35" s="322"/>
      <c r="BM35" s="322"/>
      <c r="BN35" s="322"/>
      <c r="BO35" s="322"/>
      <c r="BP35" s="322"/>
      <c r="BQ35" s="323"/>
    </row>
    <row r="36" spans="1:69" s="225" customFormat="1" ht="20.100000000000001" customHeight="1" x14ac:dyDescent="0.25">
      <c r="A36" s="4"/>
      <c r="B36" s="5"/>
      <c r="C36" s="233" t="s">
        <v>1585</v>
      </c>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31"/>
      <c r="AB36" s="285"/>
      <c r="AC36" s="285"/>
      <c r="AD36" s="285"/>
      <c r="AE36" s="285"/>
      <c r="AF36" s="285"/>
      <c r="AG36" s="285"/>
      <c r="AH36" s="285"/>
      <c r="AI36" s="285"/>
      <c r="AJ36" s="285"/>
      <c r="AK36" s="285"/>
      <c r="AL36" s="285"/>
      <c r="AM36" s="285"/>
      <c r="AN36" s="285"/>
      <c r="AO36" s="285"/>
      <c r="AP36" s="388"/>
      <c r="AQ36" s="386"/>
      <c r="AR36" s="386"/>
      <c r="AS36" s="386"/>
      <c r="AT36" s="386"/>
      <c r="AU36" s="386"/>
      <c r="AV36" s="387"/>
      <c r="AW36" s="285"/>
      <c r="AX36" s="285"/>
      <c r="AY36" s="285"/>
      <c r="AZ36" s="285"/>
      <c r="BA36" s="285"/>
      <c r="BB36" s="285"/>
      <c r="BC36" s="285"/>
      <c r="BD36" s="285"/>
      <c r="BE36" s="285"/>
      <c r="BF36" s="285"/>
      <c r="BG36" s="285"/>
      <c r="BH36" s="285"/>
      <c r="BI36" s="285"/>
      <c r="BJ36" s="285"/>
      <c r="BK36" s="322">
        <f t="shared" si="0"/>
        <v>0</v>
      </c>
      <c r="BL36" s="322"/>
      <c r="BM36" s="322"/>
      <c r="BN36" s="322"/>
      <c r="BO36" s="322"/>
      <c r="BP36" s="322"/>
      <c r="BQ36" s="323"/>
    </row>
    <row r="37" spans="1:69" s="221" customFormat="1" ht="20.100000000000001" customHeight="1" x14ac:dyDescent="0.25">
      <c r="A37" s="24" t="s">
        <v>634</v>
      </c>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85"/>
      <c r="AC37" s="285"/>
      <c r="AD37" s="285"/>
      <c r="AE37" s="285"/>
      <c r="AF37" s="285"/>
      <c r="AG37" s="285"/>
      <c r="AH37" s="285"/>
      <c r="AI37" s="285"/>
      <c r="AJ37" s="285"/>
      <c r="AK37" s="285"/>
      <c r="AL37" s="285"/>
      <c r="AM37" s="285"/>
      <c r="AN37" s="285"/>
      <c r="AO37" s="285"/>
      <c r="AP37" s="388"/>
      <c r="AQ37" s="386"/>
      <c r="AR37" s="386"/>
      <c r="AS37" s="386"/>
      <c r="AT37" s="386"/>
      <c r="AU37" s="386"/>
      <c r="AV37" s="387"/>
      <c r="AW37" s="285"/>
      <c r="AX37" s="285"/>
      <c r="AY37" s="285"/>
      <c r="AZ37" s="285"/>
      <c r="BA37" s="285"/>
      <c r="BB37" s="285"/>
      <c r="BC37" s="285"/>
      <c r="BD37" s="285"/>
      <c r="BE37" s="285"/>
      <c r="BF37" s="285"/>
      <c r="BG37" s="285"/>
      <c r="BH37" s="285"/>
      <c r="BI37" s="285"/>
      <c r="BJ37" s="285"/>
      <c r="BK37" s="322">
        <f t="shared" si="0"/>
        <v>0</v>
      </c>
      <c r="BL37" s="322"/>
      <c r="BM37" s="322"/>
      <c r="BN37" s="322"/>
      <c r="BO37" s="322"/>
      <c r="BP37" s="322"/>
      <c r="BQ37" s="323"/>
    </row>
    <row r="38" spans="1:69" s="221" customFormat="1" ht="20.100000000000001" customHeight="1" x14ac:dyDescent="0.25">
      <c r="A38" s="24" t="s">
        <v>635</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85"/>
      <c r="AC38" s="285"/>
      <c r="AD38" s="285"/>
      <c r="AE38" s="285"/>
      <c r="AF38" s="285"/>
      <c r="AG38" s="285"/>
      <c r="AH38" s="285"/>
      <c r="AI38" s="285"/>
      <c r="AJ38" s="285"/>
      <c r="AK38" s="285"/>
      <c r="AL38" s="285"/>
      <c r="AM38" s="285"/>
      <c r="AN38" s="285"/>
      <c r="AO38" s="285"/>
      <c r="AP38" s="388"/>
      <c r="AQ38" s="386"/>
      <c r="AR38" s="386"/>
      <c r="AS38" s="386"/>
      <c r="AT38" s="386"/>
      <c r="AU38" s="386"/>
      <c r="AV38" s="387"/>
      <c r="AW38" s="285"/>
      <c r="AX38" s="285"/>
      <c r="AY38" s="285"/>
      <c r="AZ38" s="285"/>
      <c r="BA38" s="285"/>
      <c r="BB38" s="285"/>
      <c r="BC38" s="285"/>
      <c r="BD38" s="285"/>
      <c r="BE38" s="285"/>
      <c r="BF38" s="285"/>
      <c r="BG38" s="285"/>
      <c r="BH38" s="285"/>
      <c r="BI38" s="285"/>
      <c r="BJ38" s="285"/>
      <c r="BK38" s="322">
        <f t="shared" si="0"/>
        <v>0</v>
      </c>
      <c r="BL38" s="322"/>
      <c r="BM38" s="322"/>
      <c r="BN38" s="322"/>
      <c r="BO38" s="322"/>
      <c r="BP38" s="322"/>
      <c r="BQ38" s="323"/>
    </row>
    <row r="39" spans="1:69" s="221" customFormat="1" ht="20.100000000000001" customHeight="1" x14ac:dyDescent="0.25">
      <c r="A39" s="24" t="s">
        <v>597</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85"/>
      <c r="AC39" s="285"/>
      <c r="AD39" s="285"/>
      <c r="AE39" s="285"/>
      <c r="AF39" s="285"/>
      <c r="AG39" s="285"/>
      <c r="AH39" s="285"/>
      <c r="AI39" s="285"/>
      <c r="AJ39" s="285"/>
      <c r="AK39" s="285"/>
      <c r="AL39" s="285"/>
      <c r="AM39" s="285"/>
      <c r="AN39" s="285"/>
      <c r="AO39" s="285"/>
      <c r="AP39" s="388"/>
      <c r="AQ39" s="386"/>
      <c r="AR39" s="386"/>
      <c r="AS39" s="386"/>
      <c r="AT39" s="386"/>
      <c r="AU39" s="386"/>
      <c r="AV39" s="387"/>
      <c r="AW39" s="285"/>
      <c r="AX39" s="285"/>
      <c r="AY39" s="285"/>
      <c r="AZ39" s="285"/>
      <c r="BA39" s="285"/>
      <c r="BB39" s="285"/>
      <c r="BC39" s="285"/>
      <c r="BD39" s="285"/>
      <c r="BE39" s="285"/>
      <c r="BF39" s="285"/>
      <c r="BG39" s="285"/>
      <c r="BH39" s="285"/>
      <c r="BI39" s="285"/>
      <c r="BJ39" s="285"/>
      <c r="BK39" s="322">
        <f t="shared" si="0"/>
        <v>0</v>
      </c>
      <c r="BL39" s="322"/>
      <c r="BM39" s="322"/>
      <c r="BN39" s="322"/>
      <c r="BO39" s="322"/>
      <c r="BP39" s="322"/>
      <c r="BQ39" s="323"/>
    </row>
    <row r="40" spans="1:69" s="225" customFormat="1" ht="20.100000000000001" customHeight="1" x14ac:dyDescent="0.25">
      <c r="A40" s="378" t="s">
        <v>557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80"/>
      <c r="AB40" s="353">
        <f>SUM(AB11+AB14+AB23+AB27+AB30+AB35+AB37+AB38+AB39)</f>
        <v>4812340</v>
      </c>
      <c r="AC40" s="286"/>
      <c r="AD40" s="286"/>
      <c r="AE40" s="286"/>
      <c r="AF40" s="286"/>
      <c r="AG40" s="286"/>
      <c r="AH40" s="354"/>
      <c r="AI40" s="353">
        <f>SUM(AI11+AI14+AI23+AI27+AI30+AI35+AI37+AI38+AI39)</f>
        <v>483121.4</v>
      </c>
      <c r="AJ40" s="286"/>
      <c r="AK40" s="286"/>
      <c r="AL40" s="286"/>
      <c r="AM40" s="286"/>
      <c r="AN40" s="286"/>
      <c r="AO40" s="354"/>
      <c r="AP40" s="353">
        <f>SUM(AP11+AP14+AP23+AP27+AP30+AP35+AP37+AP38+AP39)</f>
        <v>5295461.4000000004</v>
      </c>
      <c r="AQ40" s="286"/>
      <c r="AR40" s="286"/>
      <c r="AS40" s="286"/>
      <c r="AT40" s="286"/>
      <c r="AU40" s="286"/>
      <c r="AV40" s="354"/>
      <c r="AW40" s="353">
        <f>SUM(AW11+AW14+AW23+AW27+AW30+AW35+AW37+AW38+AW39)</f>
        <v>3358718.59</v>
      </c>
      <c r="AX40" s="286"/>
      <c r="AY40" s="286"/>
      <c r="AZ40" s="286"/>
      <c r="BA40" s="286"/>
      <c r="BB40" s="286"/>
      <c r="BC40" s="354"/>
      <c r="BD40" s="353">
        <f>SUM(BD11+BD14+BD23+BD27+BD30+BD35+BD37+BD38+BD39)</f>
        <v>3358718.59</v>
      </c>
      <c r="BE40" s="286"/>
      <c r="BF40" s="286"/>
      <c r="BG40" s="286"/>
      <c r="BH40" s="286"/>
      <c r="BI40" s="286"/>
      <c r="BJ40" s="354"/>
      <c r="BK40" s="322">
        <f>AP40-AW40</f>
        <v>1936742.8100000005</v>
      </c>
      <c r="BL40" s="322"/>
      <c r="BM40" s="322"/>
      <c r="BN40" s="322"/>
      <c r="BO40" s="322"/>
      <c r="BP40" s="322"/>
      <c r="BQ40" s="323"/>
    </row>
    <row r="41" spans="1:69" s="225" customFormat="1" ht="20.100000000000001" customHeight="1" x14ac:dyDescent="0.25">
      <c r="A41" s="18"/>
      <c r="B41" s="5"/>
      <c r="C41" s="5"/>
      <c r="D41" s="5"/>
      <c r="E41" s="5"/>
      <c r="F41" s="5"/>
      <c r="G41" s="5"/>
      <c r="H41" s="5"/>
      <c r="I41" s="5"/>
      <c r="J41" s="5"/>
      <c r="K41" s="5"/>
      <c r="L41" s="5"/>
      <c r="M41" s="5"/>
      <c r="N41" s="5"/>
      <c r="O41" s="5"/>
      <c r="P41" s="5"/>
      <c r="Q41" s="5"/>
      <c r="R41" s="5"/>
      <c r="S41" s="5"/>
      <c r="T41" s="5"/>
      <c r="U41" s="5"/>
      <c r="V41" s="5"/>
      <c r="W41" s="5"/>
      <c r="X41" s="5"/>
      <c r="Y41" s="5"/>
      <c r="Z41" s="5"/>
      <c r="AA41" s="5"/>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5"/>
      <c r="BL41" s="5"/>
      <c r="BM41" s="5"/>
      <c r="BN41" s="5"/>
      <c r="BO41" s="5"/>
      <c r="BP41" s="5"/>
      <c r="BQ41" s="5"/>
    </row>
    <row r="50" spans="5:5" ht="20.100000000000001" customHeight="1" x14ac:dyDescent="0.25">
      <c r="E50" t="s">
        <v>1636</v>
      </c>
    </row>
  </sheetData>
  <protectedRanges>
    <protectedRange sqref="D3:F3 BD41:BH41 AW28:BA29 AW12:BA13 BD15:BH22 BD12:BH13 AI12:AM13 BD28:BH29 AI28:AM29 BD24:BH26 AB12:AF13 AB15:AF22 AI15:AM22 AW15:BA22 AB24:AF26 AI24:AM26 AW24:BA26 AB28:AF29 AB31:AF34 AI31:AM34 AW31:BA34 BD31:BH34 AB36:AF39 AI36:AM39 BD36:BH39 AW36:BA39" name="Rango1"/>
  </protectedRanges>
  <mergeCells count="198">
    <mergeCell ref="AP7:AV8"/>
    <mergeCell ref="AW7:BC8"/>
    <mergeCell ref="BD7:BJ8"/>
    <mergeCell ref="AB9:AH9"/>
    <mergeCell ref="AI9:AO9"/>
    <mergeCell ref="AP9:AV9"/>
    <mergeCell ref="AW9:BC9"/>
    <mergeCell ref="BD9:BJ9"/>
    <mergeCell ref="A1:BQ1"/>
    <mergeCell ref="A2:BQ2"/>
    <mergeCell ref="D3:F3"/>
    <mergeCell ref="A6:AA9"/>
    <mergeCell ref="AB6:BJ6"/>
    <mergeCell ref="BK6:BQ8"/>
    <mergeCell ref="AB7:AH8"/>
    <mergeCell ref="AI7:AO8"/>
    <mergeCell ref="AB12:AH12"/>
    <mergeCell ref="AI12:AO12"/>
    <mergeCell ref="AP12:AV12"/>
    <mergeCell ref="AW12:BC12"/>
    <mergeCell ref="BD12:BJ12"/>
    <mergeCell ref="BK12:BQ12"/>
    <mergeCell ref="BK9:BQ9"/>
    <mergeCell ref="AB11:AH11"/>
    <mergeCell ref="AI11:AO11"/>
    <mergeCell ref="AP11:AV11"/>
    <mergeCell ref="AW11:BC11"/>
    <mergeCell ref="BD11:BJ11"/>
    <mergeCell ref="BK11:BQ11"/>
    <mergeCell ref="AB21:AH21"/>
    <mergeCell ref="AI21:AO21"/>
    <mergeCell ref="AP21:AV21"/>
    <mergeCell ref="AW21:BC21"/>
    <mergeCell ref="BD21:BJ21"/>
    <mergeCell ref="BK21:BQ21"/>
    <mergeCell ref="AB13:AH13"/>
    <mergeCell ref="AI13:AO13"/>
    <mergeCell ref="AP13:AV13"/>
    <mergeCell ref="AW13:BC13"/>
    <mergeCell ref="BD13:BJ13"/>
    <mergeCell ref="BK13:BQ13"/>
    <mergeCell ref="AB15:AH15"/>
    <mergeCell ref="AI15:AO15"/>
    <mergeCell ref="AP15:AV15"/>
    <mergeCell ref="AW15:BC15"/>
    <mergeCell ref="BD15:BJ15"/>
    <mergeCell ref="BK15:BQ15"/>
    <mergeCell ref="AB14:AH14"/>
    <mergeCell ref="AI14:AO14"/>
    <mergeCell ref="AP14:AV14"/>
    <mergeCell ref="AW14:BC14"/>
    <mergeCell ref="BD14:BJ14"/>
    <mergeCell ref="BK14:BQ14"/>
    <mergeCell ref="AB23:AH23"/>
    <mergeCell ref="AI23:AO23"/>
    <mergeCell ref="AP23:AV23"/>
    <mergeCell ref="AW23:BC23"/>
    <mergeCell ref="BD23:BJ23"/>
    <mergeCell ref="BK23:BQ23"/>
    <mergeCell ref="AB22:AH22"/>
    <mergeCell ref="AI22:AO22"/>
    <mergeCell ref="AP22:AV22"/>
    <mergeCell ref="AW22:BC22"/>
    <mergeCell ref="BD22:BJ22"/>
    <mergeCell ref="BK22:BQ22"/>
    <mergeCell ref="AB17:AH17"/>
    <mergeCell ref="AI17:AO17"/>
    <mergeCell ref="AP17:AV17"/>
    <mergeCell ref="AW17:BC17"/>
    <mergeCell ref="BD17:BJ17"/>
    <mergeCell ref="BK17:BQ17"/>
    <mergeCell ref="AB16:AH16"/>
    <mergeCell ref="AI16:AO16"/>
    <mergeCell ref="AP16:AV16"/>
    <mergeCell ref="AW16:BC16"/>
    <mergeCell ref="BD16:BJ16"/>
    <mergeCell ref="BK16:BQ16"/>
    <mergeCell ref="AB19:AH19"/>
    <mergeCell ref="AI19:AO19"/>
    <mergeCell ref="AP19:AV19"/>
    <mergeCell ref="AW19:BC19"/>
    <mergeCell ref="BD19:BJ19"/>
    <mergeCell ref="BK19:BQ19"/>
    <mergeCell ref="AB18:AH18"/>
    <mergeCell ref="AI18:AO18"/>
    <mergeCell ref="AP18:AV18"/>
    <mergeCell ref="AW18:BC18"/>
    <mergeCell ref="BD18:BJ18"/>
    <mergeCell ref="BK18:BQ18"/>
    <mergeCell ref="AB26:AH26"/>
    <mergeCell ref="AI26:AO26"/>
    <mergeCell ref="AP26:AV26"/>
    <mergeCell ref="AW26:BC26"/>
    <mergeCell ref="BD26:BJ26"/>
    <mergeCell ref="BK26:BQ26"/>
    <mergeCell ref="AB20:AH20"/>
    <mergeCell ref="AI20:AO20"/>
    <mergeCell ref="AP20:AV20"/>
    <mergeCell ref="AW20:BC20"/>
    <mergeCell ref="BD20:BJ20"/>
    <mergeCell ref="BK20:BQ20"/>
    <mergeCell ref="AB25:AH25"/>
    <mergeCell ref="AI25:AO25"/>
    <mergeCell ref="AP25:AV25"/>
    <mergeCell ref="AW25:BC25"/>
    <mergeCell ref="BD25:BJ25"/>
    <mergeCell ref="BK25:BQ25"/>
    <mergeCell ref="AB24:AH24"/>
    <mergeCell ref="AI24:AO24"/>
    <mergeCell ref="AP24:AV24"/>
    <mergeCell ref="AW24:BC24"/>
    <mergeCell ref="BD24:BJ24"/>
    <mergeCell ref="BK24:BQ24"/>
    <mergeCell ref="AB28:AH28"/>
    <mergeCell ref="AI28:AO28"/>
    <mergeCell ref="AP28:AV28"/>
    <mergeCell ref="AW28:BC28"/>
    <mergeCell ref="BD28:BJ28"/>
    <mergeCell ref="BK28:BQ28"/>
    <mergeCell ref="AB27:AH27"/>
    <mergeCell ref="AI27:AO27"/>
    <mergeCell ref="AP27:AV27"/>
    <mergeCell ref="AW27:BC27"/>
    <mergeCell ref="BD27:BJ27"/>
    <mergeCell ref="BK27:BQ27"/>
    <mergeCell ref="AB32:AH32"/>
    <mergeCell ref="AI32:AO32"/>
    <mergeCell ref="AP32:AV32"/>
    <mergeCell ref="AW32:BC32"/>
    <mergeCell ref="BD32:BJ32"/>
    <mergeCell ref="BK32:BQ32"/>
    <mergeCell ref="AB29:AH29"/>
    <mergeCell ref="AI29:AO29"/>
    <mergeCell ref="AP29:AV29"/>
    <mergeCell ref="AW29:BC29"/>
    <mergeCell ref="BD29:BJ29"/>
    <mergeCell ref="BK29:BQ29"/>
    <mergeCell ref="AB31:AH31"/>
    <mergeCell ref="AI31:AO31"/>
    <mergeCell ref="AP31:AV31"/>
    <mergeCell ref="AW31:BC31"/>
    <mergeCell ref="BD31:BJ31"/>
    <mergeCell ref="BK31:BQ31"/>
    <mergeCell ref="AB30:AH30"/>
    <mergeCell ref="AI30:AO30"/>
    <mergeCell ref="AP30:AV30"/>
    <mergeCell ref="AW30:BC30"/>
    <mergeCell ref="BD30:BJ30"/>
    <mergeCell ref="BK30:BQ30"/>
    <mergeCell ref="AB34:AH34"/>
    <mergeCell ref="AI34:AO34"/>
    <mergeCell ref="AP34:AV34"/>
    <mergeCell ref="AW34:BC34"/>
    <mergeCell ref="BD34:BJ34"/>
    <mergeCell ref="BK34:BQ34"/>
    <mergeCell ref="AB33:AH33"/>
    <mergeCell ref="AI33:AO33"/>
    <mergeCell ref="AP33:AV33"/>
    <mergeCell ref="AW33:BC33"/>
    <mergeCell ref="BD33:BJ33"/>
    <mergeCell ref="BK33:BQ33"/>
    <mergeCell ref="BK40:BQ40"/>
    <mergeCell ref="A40:AA40"/>
    <mergeCell ref="AB40:AH40"/>
    <mergeCell ref="AI40:AO40"/>
    <mergeCell ref="AP40:AV40"/>
    <mergeCell ref="AW40:BC40"/>
    <mergeCell ref="BD40:BJ40"/>
    <mergeCell ref="AB39:AH39"/>
    <mergeCell ref="AI39:AO39"/>
    <mergeCell ref="AP39:AV39"/>
    <mergeCell ref="AW39:BC39"/>
    <mergeCell ref="BD39:BJ39"/>
    <mergeCell ref="BK39:BQ39"/>
    <mergeCell ref="AB36:AH36"/>
    <mergeCell ref="AI36:AO36"/>
    <mergeCell ref="AP36:AV36"/>
    <mergeCell ref="AW36:BC36"/>
    <mergeCell ref="BD36:BJ36"/>
    <mergeCell ref="BK36:BQ36"/>
    <mergeCell ref="AB35:AH35"/>
    <mergeCell ref="AI35:AO35"/>
    <mergeCell ref="AP35:AV35"/>
    <mergeCell ref="AW35:BC35"/>
    <mergeCell ref="BD35:BJ35"/>
    <mergeCell ref="BK35:BQ35"/>
    <mergeCell ref="AB38:AH38"/>
    <mergeCell ref="AI38:AO38"/>
    <mergeCell ref="AP38:AV38"/>
    <mergeCell ref="AW38:BC38"/>
    <mergeCell ref="BD38:BJ38"/>
    <mergeCell ref="BK38:BQ38"/>
    <mergeCell ref="AB37:AH37"/>
    <mergeCell ref="AI37:AO37"/>
    <mergeCell ref="AP37:AV37"/>
    <mergeCell ref="AW37:BC37"/>
    <mergeCell ref="BD37:BJ37"/>
    <mergeCell ref="BK37:BQ37"/>
  </mergeCells>
  <conditionalFormatting sqref="D3:F3">
    <cfRule type="cellIs" dxfId="109" priority="157" stopIfTrue="1" operator="notEqual">
      <formula>""</formula>
    </cfRule>
  </conditionalFormatting>
  <conditionalFormatting sqref="AB12">
    <cfRule type="cellIs" dxfId="108" priority="15" stopIfTrue="1" operator="notEqual">
      <formula>""</formula>
    </cfRule>
  </conditionalFormatting>
  <conditionalFormatting sqref="AI12:AI13">
    <cfRule type="cellIs" dxfId="107" priority="12" stopIfTrue="1" operator="notEqual">
      <formula>""</formula>
    </cfRule>
  </conditionalFormatting>
  <conditionalFormatting sqref="AW36:AW39 BD36:BD39">
    <cfRule type="cellIs" dxfId="106" priority="1" stopIfTrue="1" operator="notEqual">
      <formula>""</formula>
    </cfRule>
  </conditionalFormatting>
  <conditionalFormatting sqref="AB13">
    <cfRule type="cellIs" dxfId="105" priority="14" stopIfTrue="1" operator="notEqual">
      <formula>""</formula>
    </cfRule>
  </conditionalFormatting>
  <conditionalFormatting sqref="AW12:AW13 BD12:BD13">
    <cfRule type="cellIs" dxfId="104" priority="11" stopIfTrue="1" operator="notEqual">
      <formula>""</formula>
    </cfRule>
  </conditionalFormatting>
  <conditionalFormatting sqref="AB15:AB22 AI15:AI22">
    <cfRule type="cellIs" dxfId="103" priority="10" stopIfTrue="1" operator="notEqual">
      <formula>""</formula>
    </cfRule>
  </conditionalFormatting>
  <conditionalFormatting sqref="AB24:AB26 AI24:AI26">
    <cfRule type="cellIs" dxfId="102" priority="9" stopIfTrue="1" operator="notEqual">
      <formula>""</formula>
    </cfRule>
  </conditionalFormatting>
  <conditionalFormatting sqref="AB28:AB29 AI28:AI29">
    <cfRule type="cellIs" dxfId="101" priority="8" stopIfTrue="1" operator="notEqual">
      <formula>""</formula>
    </cfRule>
  </conditionalFormatting>
  <conditionalFormatting sqref="AB31:AB34 AI31:AI34">
    <cfRule type="cellIs" dxfId="100" priority="7" stopIfTrue="1" operator="notEqual">
      <formula>""</formula>
    </cfRule>
  </conditionalFormatting>
  <conditionalFormatting sqref="AB36:AB39 AI36:AI39">
    <cfRule type="cellIs" dxfId="99" priority="6" stopIfTrue="1" operator="notEqual">
      <formula>""</formula>
    </cfRule>
  </conditionalFormatting>
  <conditionalFormatting sqref="AW15:AW22 BD15:BD22">
    <cfRule type="cellIs" dxfId="98" priority="5" stopIfTrue="1" operator="notEqual">
      <formula>""</formula>
    </cfRule>
  </conditionalFormatting>
  <conditionalFormatting sqref="AW24:AW26 BD24:BD26">
    <cfRule type="cellIs" dxfId="97" priority="4" stopIfTrue="1" operator="notEqual">
      <formula>""</formula>
    </cfRule>
  </conditionalFormatting>
  <conditionalFormatting sqref="AW28:AW29 BD28:BD29">
    <cfRule type="cellIs" dxfId="96" priority="3" stopIfTrue="1" operator="notEqual">
      <formula>""</formula>
    </cfRule>
  </conditionalFormatting>
  <conditionalFormatting sqref="AW31:AW34 BD31:BD34">
    <cfRule type="cellIs" dxfId="95" priority="2" stopIfTrue="1" operator="notEqual">
      <formula>""</formula>
    </cfRule>
  </conditionalFormatting>
  <pageMargins left="0.19685039370078741" right="0.19685039370078741" top="0.19685039370078741" bottom="0.19685039370078741" header="0" footer="0"/>
  <pageSetup scale="6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Q15"/>
  <sheetViews>
    <sheetView showGridLines="0" zoomScale="80" zoomScaleNormal="80" workbookViewId="0">
      <selection activeCell="BL12" sqref="BL12"/>
    </sheetView>
  </sheetViews>
  <sheetFormatPr baseColWidth="10" defaultColWidth="2.7109375" defaultRowHeight="15" customHeight="1" x14ac:dyDescent="0.25"/>
  <cols>
    <col min="1" max="6" width="2.7109375" style="1"/>
    <col min="7" max="7" width="2.7109375" style="1" customWidth="1"/>
    <col min="8" max="21" width="2.7109375" style="1"/>
    <col min="22" max="69" width="2.7109375" style="3"/>
    <col min="70" max="16384" width="2.7109375" style="1"/>
  </cols>
  <sheetData>
    <row r="1" spans="1:69" ht="15" customHeight="1" x14ac:dyDescent="0.25">
      <c r="A1" s="269" t="s">
        <v>519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row>
    <row r="2" spans="1:69" ht="15" customHeight="1" x14ac:dyDescent="0.25">
      <c r="A2" s="269" t="s">
        <v>522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row>
    <row r="3" spans="1:69" ht="15" customHeight="1" x14ac:dyDescent="0.25">
      <c r="A3" s="269" t="e">
        <f>CONCATENATE("Del ",(VLOOKUP(D4,#REF!,8,FALSE))," al ",(VLOOKUP(D4,#REF!,9,FALSE))," de 2016")</f>
        <v>#REF!</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row>
    <row r="4" spans="1:69" ht="15" customHeight="1" x14ac:dyDescent="0.25">
      <c r="A4" s="2" t="s">
        <v>48</v>
      </c>
      <c r="B4" s="2"/>
      <c r="C4" s="2"/>
      <c r="D4" s="282" t="str">
        <f>'1.ESF'!D3</f>
        <v>920-01</v>
      </c>
      <c r="E4" s="283"/>
      <c r="F4" s="284"/>
      <c r="AC4" s="63" t="s">
        <v>52</v>
      </c>
    </row>
    <row r="5" spans="1:69" ht="15" customHeight="1" x14ac:dyDescent="0.25">
      <c r="A5" s="2" t="s">
        <v>47</v>
      </c>
      <c r="G5" s="15" t="str">
        <f>'1.ESF'!G4</f>
        <v>SISTEMA OPERADOR DE LOS SERVICIOS DE AGUA POTABLE Y ALCANTARILLADO DEL MUNICIPIO DE TLATLAUQUITEPEC</v>
      </c>
      <c r="H5" s="15"/>
      <c r="I5" s="15"/>
      <c r="J5" s="15"/>
      <c r="K5" s="15"/>
      <c r="L5" s="15"/>
      <c r="M5" s="15"/>
      <c r="N5" s="15"/>
      <c r="O5" s="15"/>
      <c r="P5" s="15"/>
      <c r="Q5" s="15"/>
      <c r="R5" s="15"/>
      <c r="S5" s="15"/>
      <c r="T5" s="15"/>
      <c r="U5" s="15"/>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row>
    <row r="6" spans="1:69" ht="15" customHeight="1" x14ac:dyDescent="0.25">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s="63" customFormat="1" ht="15" customHeight="1" x14ac:dyDescent="0.25">
      <c r="A7" s="307" t="s">
        <v>523</v>
      </c>
      <c r="B7" s="307"/>
      <c r="C7" s="307"/>
      <c r="D7" s="307"/>
      <c r="E7" s="307"/>
      <c r="F7" s="307"/>
      <c r="G7" s="307"/>
      <c r="H7" s="307"/>
      <c r="I7" s="307"/>
      <c r="J7" s="307"/>
      <c r="K7" s="307"/>
      <c r="L7" s="307"/>
      <c r="M7" s="307"/>
      <c r="N7" s="307"/>
      <c r="O7" s="307"/>
      <c r="P7" s="307"/>
      <c r="Q7" s="307"/>
      <c r="R7" s="307"/>
      <c r="S7" s="307"/>
      <c r="T7" s="307"/>
      <c r="U7" s="307"/>
      <c r="V7" s="401" t="s">
        <v>526</v>
      </c>
      <c r="W7" s="401"/>
      <c r="X7" s="401"/>
      <c r="Y7" s="401"/>
      <c r="Z7" s="401"/>
      <c r="AA7" s="401"/>
      <c r="AB7" s="401"/>
      <c r="AC7" s="401" t="s">
        <v>527</v>
      </c>
      <c r="AD7" s="401"/>
      <c r="AE7" s="401"/>
      <c r="AF7" s="401"/>
      <c r="AG7" s="401"/>
      <c r="AH7" s="401"/>
      <c r="AI7" s="401"/>
      <c r="AJ7" s="401" t="s">
        <v>528</v>
      </c>
      <c r="AK7" s="401"/>
      <c r="AL7" s="401"/>
      <c r="AM7" s="401"/>
      <c r="AN7" s="401"/>
      <c r="AO7" s="401"/>
      <c r="AP7" s="401"/>
      <c r="AQ7" s="401" t="s">
        <v>529</v>
      </c>
      <c r="AR7" s="401"/>
      <c r="AS7" s="401"/>
      <c r="AT7" s="401"/>
      <c r="AU7" s="401"/>
      <c r="AV7" s="401"/>
      <c r="AW7" s="401"/>
      <c r="AX7" s="401" t="s">
        <v>530</v>
      </c>
      <c r="AY7" s="401"/>
      <c r="AZ7" s="401"/>
      <c r="BA7" s="401"/>
      <c r="BB7" s="401"/>
      <c r="BC7" s="401"/>
      <c r="BD7" s="401"/>
      <c r="BE7" s="401" t="s">
        <v>531</v>
      </c>
      <c r="BF7" s="401"/>
      <c r="BG7" s="401"/>
      <c r="BH7" s="401"/>
      <c r="BI7" s="401"/>
      <c r="BJ7" s="401"/>
      <c r="BK7" s="401"/>
      <c r="BL7" s="401" t="s">
        <v>532</v>
      </c>
      <c r="BM7" s="401"/>
      <c r="BN7" s="401"/>
      <c r="BO7" s="401"/>
      <c r="BP7" s="401"/>
      <c r="BQ7" s="401"/>
    </row>
    <row r="8" spans="1:69" s="63" customFormat="1" ht="15" customHeight="1" x14ac:dyDescent="0.25">
      <c r="A8" s="308"/>
      <c r="B8" s="308"/>
      <c r="C8" s="308"/>
      <c r="D8" s="308"/>
      <c r="E8" s="308"/>
      <c r="F8" s="308"/>
      <c r="G8" s="308"/>
      <c r="H8" s="308"/>
      <c r="I8" s="308"/>
      <c r="J8" s="308"/>
      <c r="K8" s="308"/>
      <c r="L8" s="308"/>
      <c r="M8" s="308"/>
      <c r="N8" s="308"/>
      <c r="O8" s="308"/>
      <c r="P8" s="308"/>
      <c r="Q8" s="308"/>
      <c r="R8" s="308"/>
      <c r="S8" s="308"/>
      <c r="T8" s="308"/>
      <c r="U8" s="308"/>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row>
    <row r="9" spans="1:69" s="63" customFormat="1" ht="15" customHeight="1" x14ac:dyDescent="0.25">
      <c r="A9" s="309"/>
      <c r="B9" s="309"/>
      <c r="C9" s="309"/>
      <c r="D9" s="309"/>
      <c r="E9" s="309"/>
      <c r="F9" s="309"/>
      <c r="G9" s="309"/>
      <c r="H9" s="309"/>
      <c r="I9" s="309"/>
      <c r="J9" s="309"/>
      <c r="K9" s="309"/>
      <c r="L9" s="309"/>
      <c r="M9" s="309"/>
      <c r="N9" s="309"/>
      <c r="O9" s="309"/>
      <c r="P9" s="309"/>
      <c r="Q9" s="309"/>
      <c r="R9" s="309"/>
      <c r="S9" s="309"/>
      <c r="T9" s="309"/>
      <c r="U9" s="309"/>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row>
    <row r="10" spans="1:69" s="63" customFormat="1" ht="15" customHeight="1" x14ac:dyDescent="0.25">
      <c r="A10" s="21"/>
      <c r="B10" s="5"/>
      <c r="C10" s="5"/>
      <c r="D10" s="5"/>
      <c r="E10" s="5"/>
      <c r="F10" s="5"/>
      <c r="G10" s="5"/>
      <c r="H10" s="5"/>
      <c r="I10" s="5"/>
      <c r="J10" s="5"/>
      <c r="K10" s="5"/>
      <c r="L10" s="5"/>
      <c r="M10" s="5"/>
      <c r="N10" s="5"/>
      <c r="O10" s="5"/>
      <c r="P10" s="5"/>
      <c r="Q10" s="5"/>
      <c r="R10" s="5"/>
      <c r="S10" s="5"/>
      <c r="T10" s="5"/>
      <c r="U10" s="5"/>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5"/>
      <c r="BM10" s="65"/>
      <c r="BN10" s="65"/>
      <c r="BO10" s="65"/>
      <c r="BP10" s="65"/>
      <c r="BQ10" s="66"/>
    </row>
    <row r="11" spans="1:69" s="63" customFormat="1" ht="15" customHeight="1" x14ac:dyDescent="0.25">
      <c r="A11" s="22" t="s">
        <v>524</v>
      </c>
      <c r="B11" s="23"/>
      <c r="C11" s="23"/>
      <c r="D11" s="23"/>
      <c r="E11" s="23"/>
      <c r="F11" s="23"/>
      <c r="G11" s="23"/>
      <c r="H11" s="23"/>
      <c r="I11" s="23"/>
      <c r="J11" s="23"/>
      <c r="K11" s="23"/>
      <c r="L11" s="23"/>
      <c r="M11" s="23"/>
      <c r="N11" s="23"/>
      <c r="O11" s="23"/>
      <c r="P11" s="23"/>
      <c r="Q11" s="23"/>
      <c r="R11" s="23"/>
      <c r="S11" s="23"/>
      <c r="T11" s="23"/>
      <c r="U11" s="31"/>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300">
        <v>0</v>
      </c>
      <c r="BF11" s="300"/>
      <c r="BG11" s="300"/>
      <c r="BH11" s="300"/>
      <c r="BI11" s="300"/>
      <c r="BJ11" s="300"/>
      <c r="BK11" s="300"/>
      <c r="BL11" s="402" t="e">
        <f>AX11/AJ11</f>
        <v>#DIV/0!</v>
      </c>
      <c r="BM11" s="403"/>
      <c r="BN11" s="403"/>
      <c r="BO11" s="403"/>
      <c r="BP11" s="403"/>
      <c r="BQ11" s="404"/>
    </row>
    <row r="12" spans="1:69" s="63" customFormat="1" ht="15" customHeight="1" x14ac:dyDescent="0.25">
      <c r="A12" s="21"/>
      <c r="B12" s="5"/>
      <c r="C12" s="5"/>
      <c r="D12" s="5"/>
      <c r="E12" s="5"/>
      <c r="F12" s="5"/>
      <c r="G12" s="5"/>
      <c r="H12" s="5"/>
      <c r="I12" s="5"/>
      <c r="J12" s="5"/>
      <c r="K12" s="5"/>
      <c r="L12" s="5"/>
      <c r="M12" s="5"/>
      <c r="N12" s="5"/>
      <c r="O12" s="5"/>
      <c r="P12" s="5"/>
      <c r="Q12" s="5"/>
      <c r="R12" s="5"/>
      <c r="S12" s="5"/>
      <c r="T12" s="5"/>
      <c r="U12" s="5"/>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5"/>
      <c r="BM12" s="65"/>
      <c r="BN12" s="65"/>
      <c r="BO12" s="65"/>
      <c r="BP12" s="65"/>
      <c r="BQ12" s="66"/>
    </row>
    <row r="13" spans="1:69" s="63" customFormat="1" ht="15" customHeight="1" x14ac:dyDescent="0.25">
      <c r="A13" s="22" t="s">
        <v>525</v>
      </c>
      <c r="B13" s="23"/>
      <c r="C13" s="23"/>
      <c r="D13" s="23"/>
      <c r="E13" s="23"/>
      <c r="F13" s="23"/>
      <c r="G13" s="23"/>
      <c r="H13" s="23"/>
      <c r="I13" s="23"/>
      <c r="J13" s="23"/>
      <c r="K13" s="23"/>
      <c r="L13" s="23"/>
      <c r="M13" s="23"/>
      <c r="N13" s="23"/>
      <c r="O13" s="23"/>
      <c r="P13" s="23"/>
      <c r="Q13" s="23"/>
      <c r="R13" s="23"/>
      <c r="S13" s="23"/>
      <c r="T13" s="23"/>
      <c r="U13" s="31"/>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300">
        <v>0</v>
      </c>
      <c r="BF13" s="300"/>
      <c r="BG13" s="300"/>
      <c r="BH13" s="300"/>
      <c r="BI13" s="300"/>
      <c r="BJ13" s="300"/>
      <c r="BK13" s="300"/>
      <c r="BL13" s="402" t="e">
        <f>AX13/AJ13</f>
        <v>#DIV/0!</v>
      </c>
      <c r="BM13" s="403"/>
      <c r="BN13" s="403"/>
      <c r="BO13" s="403"/>
      <c r="BP13" s="403"/>
      <c r="BQ13" s="404"/>
    </row>
    <row r="14" spans="1:69" s="63" customFormat="1" ht="15" customHeight="1" x14ac:dyDescent="0.25">
      <c r="A14" s="21"/>
      <c r="B14" s="5"/>
      <c r="C14" s="5"/>
      <c r="D14" s="5"/>
      <c r="E14" s="5"/>
      <c r="F14" s="5"/>
      <c r="G14" s="5"/>
      <c r="H14" s="5"/>
      <c r="I14" s="5"/>
      <c r="J14" s="5"/>
      <c r="K14" s="5"/>
      <c r="L14" s="5"/>
      <c r="M14" s="5"/>
      <c r="N14" s="5"/>
      <c r="O14" s="5"/>
      <c r="P14" s="5"/>
      <c r="Q14" s="5"/>
      <c r="R14" s="5"/>
      <c r="S14" s="5"/>
      <c r="T14" s="5"/>
      <c r="U14" s="5"/>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7"/>
      <c r="BL14" s="6"/>
      <c r="BM14" s="6"/>
      <c r="BN14" s="6"/>
      <c r="BO14" s="6"/>
      <c r="BP14" s="6"/>
      <c r="BQ14" s="7"/>
    </row>
    <row r="15" spans="1:69" s="63" customFormat="1" ht="15" customHeight="1" x14ac:dyDescent="0.25">
      <c r="A15" s="378" t="s">
        <v>399</v>
      </c>
      <c r="B15" s="379"/>
      <c r="C15" s="379"/>
      <c r="D15" s="379"/>
      <c r="E15" s="379"/>
      <c r="F15" s="379"/>
      <c r="G15" s="379"/>
      <c r="H15" s="379"/>
      <c r="I15" s="379"/>
      <c r="J15" s="379"/>
      <c r="K15" s="379"/>
      <c r="L15" s="379"/>
      <c r="M15" s="379"/>
      <c r="N15" s="379"/>
      <c r="O15" s="379"/>
      <c r="P15" s="379"/>
      <c r="Q15" s="379"/>
      <c r="R15" s="379"/>
      <c r="S15" s="379"/>
      <c r="T15" s="379"/>
      <c r="U15" s="380"/>
      <c r="V15" s="351">
        <f>SUM(V11:AB13)</f>
        <v>0</v>
      </c>
      <c r="W15" s="351"/>
      <c r="X15" s="351"/>
      <c r="Y15" s="351"/>
      <c r="Z15" s="351"/>
      <c r="AA15" s="351"/>
      <c r="AB15" s="351"/>
      <c r="AC15" s="351">
        <f>SUM(AC11:AI13)</f>
        <v>0</v>
      </c>
      <c r="AD15" s="351"/>
      <c r="AE15" s="351"/>
      <c r="AF15" s="351"/>
      <c r="AG15" s="351"/>
      <c r="AH15" s="351"/>
      <c r="AI15" s="351"/>
      <c r="AJ15" s="351">
        <f>SUM(AJ11:AP13)</f>
        <v>0</v>
      </c>
      <c r="AK15" s="351"/>
      <c r="AL15" s="351"/>
      <c r="AM15" s="351"/>
      <c r="AN15" s="351"/>
      <c r="AO15" s="351"/>
      <c r="AP15" s="351"/>
      <c r="AQ15" s="351">
        <f>SUM(AQ11:AW13)</f>
        <v>0</v>
      </c>
      <c r="AR15" s="351"/>
      <c r="AS15" s="351"/>
      <c r="AT15" s="351"/>
      <c r="AU15" s="351"/>
      <c r="AV15" s="351"/>
      <c r="AW15" s="351"/>
      <c r="AX15" s="351">
        <f>SUM(AX11:BD13)</f>
        <v>0</v>
      </c>
      <c r="AY15" s="351"/>
      <c r="AZ15" s="351"/>
      <c r="BA15" s="351"/>
      <c r="BB15" s="351"/>
      <c r="BC15" s="351"/>
      <c r="BD15" s="351"/>
      <c r="BE15" s="392">
        <f>SUM(BE11:BK13)</f>
        <v>0</v>
      </c>
      <c r="BF15" s="392"/>
      <c r="BG15" s="392"/>
      <c r="BH15" s="392"/>
      <c r="BI15" s="392"/>
      <c r="BJ15" s="392"/>
      <c r="BK15" s="392"/>
      <c r="BL15" s="402" t="e">
        <f>AX15/AJ15</f>
        <v>#DIV/0!</v>
      </c>
      <c r="BM15" s="403"/>
      <c r="BN15" s="403"/>
      <c r="BO15" s="403"/>
      <c r="BP15" s="403"/>
      <c r="BQ15" s="404"/>
    </row>
  </sheetData>
  <protectedRanges>
    <protectedRange sqref="D4:F4 AQ11:AU11 V11:Z11 AC11:AG11 AC13:AG13 AX11:BB11 AX13:BB13 AQ13:AU13 V13:Z13 BE15:BI15" name="Rango1"/>
  </protectedRanges>
  <mergeCells count="34">
    <mergeCell ref="AX15:BD15"/>
    <mergeCell ref="V13:AB13"/>
    <mergeCell ref="AC13:AI13"/>
    <mergeCell ref="AJ13:AP13"/>
    <mergeCell ref="AQ13:AW13"/>
    <mergeCell ref="AX13:BD13"/>
    <mergeCell ref="A15:U15"/>
    <mergeCell ref="V15:AB15"/>
    <mergeCell ref="AC15:AI15"/>
    <mergeCell ref="AJ15:AP15"/>
    <mergeCell ref="AQ15:AW15"/>
    <mergeCell ref="BE11:BK11"/>
    <mergeCell ref="BL7:BQ9"/>
    <mergeCell ref="BL11:BQ11"/>
    <mergeCell ref="BL13:BQ13"/>
    <mergeCell ref="BL15:BQ15"/>
    <mergeCell ref="BE15:BK15"/>
    <mergeCell ref="BE13:BK13"/>
    <mergeCell ref="A3:BQ3"/>
    <mergeCell ref="A2:BQ2"/>
    <mergeCell ref="A1:BQ1"/>
    <mergeCell ref="V11:AB11"/>
    <mergeCell ref="AQ7:AW9"/>
    <mergeCell ref="AX7:BD9"/>
    <mergeCell ref="D4:F4"/>
    <mergeCell ref="BE7:BK9"/>
    <mergeCell ref="V7:AB9"/>
    <mergeCell ref="AC7:AI9"/>
    <mergeCell ref="AJ7:AP9"/>
    <mergeCell ref="A7:U9"/>
    <mergeCell ref="AC11:AI11"/>
    <mergeCell ref="AJ11:AP11"/>
    <mergeCell ref="AQ11:AW11"/>
    <mergeCell ref="AX11:BD11"/>
  </mergeCells>
  <conditionalFormatting sqref="D4:F4">
    <cfRule type="cellIs" dxfId="94" priority="123" stopIfTrue="1" operator="notEqual">
      <formula>""</formula>
    </cfRule>
  </conditionalFormatting>
  <conditionalFormatting sqref="BE15">
    <cfRule type="cellIs" dxfId="93" priority="73" stopIfTrue="1" operator="notEqual">
      <formula>""</formula>
    </cfRule>
  </conditionalFormatting>
  <conditionalFormatting sqref="V11:W11">
    <cfRule type="cellIs" dxfId="92" priority="72" stopIfTrue="1" operator="notEqual">
      <formula>""</formula>
    </cfRule>
  </conditionalFormatting>
  <conditionalFormatting sqref="AC11:AD11 AJ11:AK11 AQ11:AR11 AX11:AY11 BE11:BF11">
    <cfRule type="cellIs" dxfId="91" priority="3" stopIfTrue="1" operator="notEqual">
      <formula>""</formula>
    </cfRule>
  </conditionalFormatting>
  <conditionalFormatting sqref="V13:W13">
    <cfRule type="cellIs" dxfId="90" priority="2" stopIfTrue="1" operator="notEqual">
      <formula>""</formula>
    </cfRule>
  </conditionalFormatting>
  <conditionalFormatting sqref="AC13:AD13 AJ13:AK13 AQ13:AR13 AX13:AY13 BE13:BF13">
    <cfRule type="cellIs" dxfId="89" priority="1" stopIfTrue="1" operator="notEqual">
      <formula>""</formula>
    </cfRule>
  </conditionalFormatting>
  <pageMargins left="0.19685039370078741" right="0.19685039370078741" top="0.19685039370078741" bottom="0.19685039370078741" header="0" footer="0"/>
  <pageSetup scale="72"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I21"/>
  <sheetViews>
    <sheetView showGridLines="0" zoomScale="80" zoomScaleNormal="80" workbookViewId="0">
      <selection sqref="A1:CI1"/>
    </sheetView>
  </sheetViews>
  <sheetFormatPr baseColWidth="10" defaultColWidth="2.7109375" defaultRowHeight="20.100000000000001" customHeight="1" x14ac:dyDescent="0.25"/>
  <cols>
    <col min="1" max="6" width="2.7109375" style="1"/>
    <col min="7" max="7" width="2.7109375" style="1" customWidth="1"/>
    <col min="8" max="21" width="2.7109375" style="1"/>
    <col min="22" max="87" width="2.7109375" style="3"/>
    <col min="88" max="16384" width="2.7109375" style="1"/>
  </cols>
  <sheetData>
    <row r="1" spans="1:87" ht="20.100000000000001" customHeight="1" x14ac:dyDescent="0.25">
      <c r="A1" s="269" t="s">
        <v>519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row>
    <row r="2" spans="1:87" ht="20.100000000000001" customHeight="1" x14ac:dyDescent="0.25">
      <c r="A2" s="269" t="s">
        <v>533</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c r="BR2" s="269"/>
      <c r="BS2" s="269"/>
      <c r="BT2" s="269"/>
      <c r="BU2" s="269"/>
      <c r="BV2" s="269"/>
      <c r="BW2" s="269"/>
      <c r="BX2" s="269"/>
      <c r="BY2" s="269"/>
      <c r="BZ2" s="269"/>
      <c r="CA2" s="269"/>
      <c r="CB2" s="269"/>
      <c r="CC2" s="269"/>
      <c r="CD2" s="269"/>
      <c r="CE2" s="269"/>
      <c r="CF2" s="269"/>
      <c r="CG2" s="269"/>
      <c r="CH2" s="269"/>
      <c r="CI2" s="269"/>
    </row>
    <row r="3" spans="1:87" ht="20.100000000000001" customHeight="1" x14ac:dyDescent="0.25">
      <c r="A3" s="269" t="e">
        <f>CONCATENATE("Del ",(VLOOKUP(D4,#REF!,8,FALSE))," al ",(VLOOKUP(D4,#REF!,9,FALSE))," de 2016")</f>
        <v>#REF!</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c r="BR3" s="269"/>
      <c r="BS3" s="269"/>
      <c r="BT3" s="269"/>
      <c r="BU3" s="269"/>
      <c r="BV3" s="269"/>
      <c r="BW3" s="269"/>
      <c r="BX3" s="269"/>
      <c r="BY3" s="269"/>
      <c r="BZ3" s="269"/>
      <c r="CA3" s="269"/>
      <c r="CB3" s="269"/>
      <c r="CC3" s="269"/>
      <c r="CD3" s="269"/>
      <c r="CE3" s="269"/>
      <c r="CF3" s="269"/>
      <c r="CG3" s="269"/>
      <c r="CH3" s="269"/>
      <c r="CI3" s="269"/>
    </row>
    <row r="4" spans="1:87" ht="20.100000000000001" customHeight="1" x14ac:dyDescent="0.25">
      <c r="A4" s="2" t="s">
        <v>48</v>
      </c>
      <c r="B4" s="2"/>
      <c r="C4" s="2"/>
      <c r="D4" s="282" t="str">
        <f>'1.ESF'!D3</f>
        <v>920-01</v>
      </c>
      <c r="E4" s="283"/>
      <c r="F4" s="284"/>
      <c r="AR4" s="63" t="s">
        <v>52</v>
      </c>
    </row>
    <row r="5" spans="1:87" ht="20.100000000000001" customHeight="1" x14ac:dyDescent="0.25">
      <c r="A5" s="2" t="s">
        <v>47</v>
      </c>
      <c r="G5" s="15" t="str">
        <f>'1.ESF'!G4</f>
        <v>SISTEMA OPERADOR DE LOS SERVICIOS DE AGUA POTABLE Y ALCANTARILLADO DEL MUNICIPIO DE TLATLAUQUITEPEC</v>
      </c>
      <c r="H5" s="15"/>
      <c r="I5" s="15"/>
      <c r="J5" s="15"/>
      <c r="K5" s="15"/>
      <c r="L5" s="15"/>
      <c r="M5" s="15"/>
      <c r="N5" s="15"/>
      <c r="O5" s="15"/>
      <c r="P5" s="15"/>
      <c r="Q5" s="15"/>
      <c r="R5" s="15"/>
      <c r="S5" s="15"/>
      <c r="T5" s="15"/>
      <c r="U5" s="15"/>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row>
    <row r="6" spans="1:87" ht="20.100000000000001" customHeight="1" x14ac:dyDescent="0.25">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row>
    <row r="7" spans="1:87" s="63" customFormat="1" ht="20.100000000000001" customHeight="1" x14ac:dyDescent="0.25">
      <c r="A7" s="307" t="s">
        <v>534</v>
      </c>
      <c r="B7" s="307"/>
      <c r="C7" s="307"/>
      <c r="D7" s="307"/>
      <c r="E7" s="307"/>
      <c r="F7" s="307"/>
      <c r="G7" s="307"/>
      <c r="H7" s="307"/>
      <c r="I7" s="307"/>
      <c r="J7" s="307"/>
      <c r="K7" s="307"/>
      <c r="L7" s="307"/>
      <c r="M7" s="307"/>
      <c r="N7" s="307"/>
      <c r="O7" s="307"/>
      <c r="P7" s="307"/>
      <c r="Q7" s="307"/>
      <c r="R7" s="307"/>
      <c r="S7" s="307"/>
      <c r="T7" s="307"/>
      <c r="U7" s="307"/>
      <c r="V7" s="401" t="s">
        <v>401</v>
      </c>
      <c r="W7" s="401"/>
      <c r="X7" s="401"/>
      <c r="Y7" s="401"/>
      <c r="Z7" s="401"/>
      <c r="AA7" s="401"/>
      <c r="AB7" s="401" t="s">
        <v>527</v>
      </c>
      <c r="AC7" s="401"/>
      <c r="AD7" s="401"/>
      <c r="AE7" s="401"/>
      <c r="AF7" s="401"/>
      <c r="AG7" s="401"/>
      <c r="AH7" s="401" t="s">
        <v>535</v>
      </c>
      <c r="AI7" s="401"/>
      <c r="AJ7" s="401"/>
      <c r="AK7" s="401"/>
      <c r="AL7" s="401"/>
      <c r="AM7" s="401"/>
      <c r="AN7" s="401" t="s">
        <v>536</v>
      </c>
      <c r="AO7" s="401"/>
      <c r="AP7" s="401"/>
      <c r="AQ7" s="401"/>
      <c r="AR7" s="401"/>
      <c r="AS7" s="401"/>
      <c r="AT7" s="401" t="s">
        <v>537</v>
      </c>
      <c r="AU7" s="401"/>
      <c r="AV7" s="401"/>
      <c r="AW7" s="401"/>
      <c r="AX7" s="401"/>
      <c r="AY7" s="401"/>
      <c r="AZ7" s="401" t="s">
        <v>388</v>
      </c>
      <c r="BA7" s="401"/>
      <c r="BB7" s="401"/>
      <c r="BC7" s="401"/>
      <c r="BD7" s="401"/>
      <c r="BE7" s="401"/>
      <c r="BF7" s="401" t="s">
        <v>541</v>
      </c>
      <c r="BG7" s="401"/>
      <c r="BH7" s="401"/>
      <c r="BI7" s="401"/>
      <c r="BJ7" s="401"/>
      <c r="BK7" s="401"/>
      <c r="BL7" s="401" t="s">
        <v>542</v>
      </c>
      <c r="BM7" s="401"/>
      <c r="BN7" s="401"/>
      <c r="BO7" s="401"/>
      <c r="BP7" s="401"/>
      <c r="BQ7" s="401"/>
      <c r="BR7" s="401" t="s">
        <v>543</v>
      </c>
      <c r="BS7" s="401"/>
      <c r="BT7" s="401"/>
      <c r="BU7" s="401"/>
      <c r="BV7" s="401"/>
      <c r="BW7" s="401"/>
      <c r="BX7" s="401" t="s">
        <v>405</v>
      </c>
      <c r="BY7" s="401"/>
      <c r="BZ7" s="401"/>
      <c r="CA7" s="401"/>
      <c r="CB7" s="401"/>
      <c r="CC7" s="401"/>
      <c r="CD7" s="401" t="s">
        <v>544</v>
      </c>
      <c r="CE7" s="401"/>
      <c r="CF7" s="401"/>
      <c r="CG7" s="401"/>
      <c r="CH7" s="401"/>
      <c r="CI7" s="401"/>
    </row>
    <row r="8" spans="1:87" s="63" customFormat="1" ht="20.100000000000001" customHeight="1" x14ac:dyDescent="0.25">
      <c r="A8" s="308"/>
      <c r="B8" s="308"/>
      <c r="C8" s="308"/>
      <c r="D8" s="308"/>
      <c r="E8" s="308"/>
      <c r="F8" s="308"/>
      <c r="G8" s="308"/>
      <c r="H8" s="308"/>
      <c r="I8" s="308"/>
      <c r="J8" s="308"/>
      <c r="K8" s="308"/>
      <c r="L8" s="308"/>
      <c r="M8" s="308"/>
      <c r="N8" s="308"/>
      <c r="O8" s="308"/>
      <c r="P8" s="308"/>
      <c r="Q8" s="308"/>
      <c r="R8" s="308"/>
      <c r="S8" s="308"/>
      <c r="T8" s="308"/>
      <c r="U8" s="308"/>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c r="BR8" s="401"/>
      <c r="BS8" s="401"/>
      <c r="BT8" s="401"/>
      <c r="BU8" s="401"/>
      <c r="BV8" s="401"/>
      <c r="BW8" s="401"/>
      <c r="BX8" s="401"/>
      <c r="BY8" s="401"/>
      <c r="BZ8" s="401"/>
      <c r="CA8" s="401"/>
      <c r="CB8" s="401"/>
      <c r="CC8" s="401"/>
      <c r="CD8" s="401"/>
      <c r="CE8" s="401"/>
      <c r="CF8" s="401"/>
      <c r="CG8" s="401"/>
      <c r="CH8" s="401"/>
      <c r="CI8" s="401"/>
    </row>
    <row r="9" spans="1:87" s="63" customFormat="1" ht="20.100000000000001" customHeight="1" x14ac:dyDescent="0.25">
      <c r="A9" s="309"/>
      <c r="B9" s="309"/>
      <c r="C9" s="309"/>
      <c r="D9" s="309"/>
      <c r="E9" s="309"/>
      <c r="F9" s="309"/>
      <c r="G9" s="309"/>
      <c r="H9" s="309"/>
      <c r="I9" s="309"/>
      <c r="J9" s="309"/>
      <c r="K9" s="309"/>
      <c r="L9" s="309"/>
      <c r="M9" s="309"/>
      <c r="N9" s="309"/>
      <c r="O9" s="309"/>
      <c r="P9" s="309"/>
      <c r="Q9" s="309"/>
      <c r="R9" s="309"/>
      <c r="S9" s="309"/>
      <c r="T9" s="309"/>
      <c r="U9" s="309"/>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row>
    <row r="10" spans="1:87" s="63" customFormat="1" ht="20.100000000000001" customHeight="1" x14ac:dyDescent="0.25">
      <c r="A10" s="21"/>
      <c r="B10" s="5"/>
      <c r="C10" s="5"/>
      <c r="D10" s="5"/>
      <c r="E10" s="5"/>
      <c r="F10" s="5"/>
      <c r="G10" s="5"/>
      <c r="H10" s="5"/>
      <c r="I10" s="5"/>
      <c r="J10" s="5"/>
      <c r="K10" s="5"/>
      <c r="L10" s="5"/>
      <c r="M10" s="5"/>
      <c r="N10" s="5"/>
      <c r="O10" s="5"/>
      <c r="P10" s="5"/>
      <c r="Q10" s="5"/>
      <c r="R10" s="5"/>
      <c r="S10" s="5"/>
      <c r="T10" s="5"/>
      <c r="U10" s="5"/>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row>
    <row r="11" spans="1:87" s="63" customFormat="1" ht="20.100000000000001" customHeight="1" x14ac:dyDescent="0.25">
      <c r="A11" s="22" t="s">
        <v>538</v>
      </c>
      <c r="B11" s="23"/>
      <c r="C11" s="23"/>
      <c r="D11" s="23"/>
      <c r="E11" s="23"/>
      <c r="F11" s="23"/>
      <c r="G11" s="23"/>
      <c r="H11" s="23"/>
      <c r="I11" s="23"/>
      <c r="J11" s="23"/>
      <c r="K11" s="23"/>
      <c r="L11" s="23"/>
      <c r="M11" s="23"/>
      <c r="N11" s="23"/>
      <c r="O11" s="23"/>
      <c r="P11" s="23"/>
      <c r="Q11" s="23"/>
      <c r="R11" s="23"/>
      <c r="S11" s="23"/>
      <c r="T11" s="23"/>
      <c r="U11" s="31"/>
      <c r="V11" s="300"/>
      <c r="W11" s="300"/>
      <c r="X11" s="300"/>
      <c r="Y11" s="300"/>
      <c r="Z11" s="300"/>
      <c r="AA11" s="300"/>
      <c r="AB11" s="300"/>
      <c r="AC11" s="300"/>
      <c r="AD11" s="300"/>
      <c r="AE11" s="300"/>
      <c r="AF11" s="300"/>
      <c r="AG11" s="300"/>
      <c r="AH11" s="392">
        <f>V11+AB11</f>
        <v>0</v>
      </c>
      <c r="AI11" s="392"/>
      <c r="AJ11" s="392"/>
      <c r="AK11" s="392"/>
      <c r="AL11" s="392"/>
      <c r="AM11" s="392"/>
      <c r="AN11" s="300"/>
      <c r="AO11" s="300"/>
      <c r="AP11" s="300"/>
      <c r="AQ11" s="300"/>
      <c r="AR11" s="300"/>
      <c r="AS11" s="300"/>
      <c r="AT11" s="392">
        <f>AH11-AN11</f>
        <v>0</v>
      </c>
      <c r="AU11" s="392"/>
      <c r="AV11" s="392"/>
      <c r="AW11" s="392"/>
      <c r="AX11" s="392"/>
      <c r="AY11" s="392"/>
      <c r="AZ11" s="300"/>
      <c r="BA11" s="300"/>
      <c r="BB11" s="300"/>
      <c r="BC11" s="300"/>
      <c r="BD11" s="300"/>
      <c r="BE11" s="300"/>
      <c r="BF11" s="392">
        <f>AN11-AZ11</f>
        <v>0</v>
      </c>
      <c r="BG11" s="392"/>
      <c r="BH11" s="392"/>
      <c r="BI11" s="392"/>
      <c r="BJ11" s="392"/>
      <c r="BK11" s="392"/>
      <c r="BL11" s="392">
        <f>BF11+AT11</f>
        <v>0</v>
      </c>
      <c r="BM11" s="392"/>
      <c r="BN11" s="392"/>
      <c r="BO11" s="392"/>
      <c r="BP11" s="392"/>
      <c r="BQ11" s="392"/>
      <c r="BR11" s="392">
        <f>AZ11</f>
        <v>0</v>
      </c>
      <c r="BS11" s="392"/>
      <c r="BT11" s="392"/>
      <c r="BU11" s="392"/>
      <c r="BV11" s="392"/>
      <c r="BW11" s="392"/>
      <c r="BX11" s="300"/>
      <c r="BY11" s="300"/>
      <c r="BZ11" s="300"/>
      <c r="CA11" s="300"/>
      <c r="CB11" s="300"/>
      <c r="CC11" s="300"/>
      <c r="CD11" s="392">
        <f>BR11-BX11</f>
        <v>0</v>
      </c>
      <c r="CE11" s="392"/>
      <c r="CF11" s="392"/>
      <c r="CG11" s="392"/>
      <c r="CH11" s="392"/>
      <c r="CI11" s="392"/>
    </row>
    <row r="12" spans="1:87" s="63" customFormat="1" ht="20.100000000000001" customHeight="1" x14ac:dyDescent="0.25">
      <c r="A12" s="21"/>
      <c r="B12" s="5"/>
      <c r="C12" s="5"/>
      <c r="D12" s="5"/>
      <c r="E12" s="5"/>
      <c r="F12" s="5"/>
      <c r="G12" s="5"/>
      <c r="H12" s="5"/>
      <c r="I12" s="5"/>
      <c r="J12" s="5"/>
      <c r="K12" s="5"/>
      <c r="L12" s="5"/>
      <c r="M12" s="5"/>
      <c r="N12" s="5"/>
      <c r="O12" s="5"/>
      <c r="P12" s="5"/>
      <c r="Q12" s="5"/>
      <c r="R12" s="5"/>
      <c r="S12" s="5"/>
      <c r="T12" s="5"/>
      <c r="U12" s="5"/>
      <c r="V12" s="6"/>
      <c r="W12" s="6"/>
      <c r="X12" s="6"/>
      <c r="Y12" s="6"/>
      <c r="Z12" s="6"/>
      <c r="AA12" s="6"/>
      <c r="AB12" s="6"/>
      <c r="AC12" s="6"/>
      <c r="AD12" s="6"/>
      <c r="AE12" s="6"/>
      <c r="AF12" s="6"/>
      <c r="AG12" s="6"/>
      <c r="AH12" s="26"/>
      <c r="AI12" s="26"/>
      <c r="AJ12" s="26"/>
      <c r="AK12" s="26"/>
      <c r="AL12" s="26"/>
      <c r="AM12" s="26"/>
      <c r="AN12" s="6"/>
      <c r="AO12" s="6"/>
      <c r="AP12" s="6"/>
      <c r="AQ12" s="6"/>
      <c r="AR12" s="6"/>
      <c r="AS12" s="6"/>
      <c r="AT12" s="26"/>
      <c r="AU12" s="26"/>
      <c r="AV12" s="26"/>
      <c r="AW12" s="26"/>
      <c r="AX12" s="26"/>
      <c r="AY12" s="26"/>
      <c r="AZ12" s="6"/>
      <c r="BA12" s="6"/>
      <c r="BB12" s="6"/>
      <c r="BC12" s="6"/>
      <c r="BD12" s="6"/>
      <c r="BE12" s="6"/>
      <c r="BF12" s="26"/>
      <c r="BG12" s="26"/>
      <c r="BH12" s="26"/>
      <c r="BI12" s="26"/>
      <c r="BJ12" s="26"/>
      <c r="BK12" s="26"/>
      <c r="BL12" s="26"/>
      <c r="BM12" s="26"/>
      <c r="BN12" s="26"/>
      <c r="BO12" s="26"/>
      <c r="BP12" s="26"/>
      <c r="BQ12" s="26"/>
      <c r="BR12" s="26"/>
      <c r="BS12" s="26"/>
      <c r="BT12" s="26"/>
      <c r="BU12" s="26"/>
      <c r="BV12" s="26"/>
      <c r="BW12" s="26"/>
      <c r="BX12" s="6"/>
      <c r="BY12" s="6"/>
      <c r="BZ12" s="6"/>
      <c r="CA12" s="6"/>
      <c r="CB12" s="6"/>
      <c r="CC12" s="6"/>
      <c r="CD12" s="26"/>
      <c r="CE12" s="26"/>
      <c r="CF12" s="26"/>
      <c r="CG12" s="26"/>
      <c r="CH12" s="26"/>
      <c r="CI12" s="26"/>
    </row>
    <row r="13" spans="1:87" s="63" customFormat="1" ht="20.100000000000001" customHeight="1" x14ac:dyDescent="0.25">
      <c r="A13" s="22" t="s">
        <v>539</v>
      </c>
      <c r="B13" s="23"/>
      <c r="C13" s="23"/>
      <c r="D13" s="23"/>
      <c r="E13" s="23"/>
      <c r="F13" s="23"/>
      <c r="G13" s="23"/>
      <c r="H13" s="23"/>
      <c r="I13" s="23"/>
      <c r="J13" s="23"/>
      <c r="K13" s="23"/>
      <c r="L13" s="23"/>
      <c r="M13" s="23"/>
      <c r="N13" s="23"/>
      <c r="O13" s="23"/>
      <c r="P13" s="23"/>
      <c r="Q13" s="23"/>
      <c r="R13" s="23"/>
      <c r="S13" s="23"/>
      <c r="T13" s="23"/>
      <c r="U13" s="31"/>
      <c r="V13" s="300"/>
      <c r="W13" s="300"/>
      <c r="X13" s="300"/>
      <c r="Y13" s="300"/>
      <c r="Z13" s="300"/>
      <c r="AA13" s="300"/>
      <c r="AB13" s="300"/>
      <c r="AC13" s="300"/>
      <c r="AD13" s="300"/>
      <c r="AE13" s="300"/>
      <c r="AF13" s="300"/>
      <c r="AG13" s="300"/>
      <c r="AH13" s="392">
        <f>V13+AB13</f>
        <v>0</v>
      </c>
      <c r="AI13" s="392"/>
      <c r="AJ13" s="392"/>
      <c r="AK13" s="392"/>
      <c r="AL13" s="392"/>
      <c r="AM13" s="392"/>
      <c r="AN13" s="300"/>
      <c r="AO13" s="300"/>
      <c r="AP13" s="300"/>
      <c r="AQ13" s="300"/>
      <c r="AR13" s="300"/>
      <c r="AS13" s="300"/>
      <c r="AT13" s="392">
        <f>AH13-AN13</f>
        <v>0</v>
      </c>
      <c r="AU13" s="392"/>
      <c r="AV13" s="392"/>
      <c r="AW13" s="392"/>
      <c r="AX13" s="392"/>
      <c r="AY13" s="392"/>
      <c r="AZ13" s="300"/>
      <c r="BA13" s="300"/>
      <c r="BB13" s="300"/>
      <c r="BC13" s="300"/>
      <c r="BD13" s="300"/>
      <c r="BE13" s="300"/>
      <c r="BF13" s="392">
        <f>AN13-AZ13</f>
        <v>0</v>
      </c>
      <c r="BG13" s="392"/>
      <c r="BH13" s="392"/>
      <c r="BI13" s="392"/>
      <c r="BJ13" s="392"/>
      <c r="BK13" s="392"/>
      <c r="BL13" s="392">
        <f>BF13+AT13</f>
        <v>0</v>
      </c>
      <c r="BM13" s="392"/>
      <c r="BN13" s="392"/>
      <c r="BO13" s="392"/>
      <c r="BP13" s="392"/>
      <c r="BQ13" s="392"/>
      <c r="BR13" s="392">
        <f>AZ13</f>
        <v>0</v>
      </c>
      <c r="BS13" s="392"/>
      <c r="BT13" s="392"/>
      <c r="BU13" s="392"/>
      <c r="BV13" s="392"/>
      <c r="BW13" s="392"/>
      <c r="BX13" s="300"/>
      <c r="BY13" s="300"/>
      <c r="BZ13" s="300"/>
      <c r="CA13" s="300"/>
      <c r="CB13" s="300"/>
      <c r="CC13" s="300"/>
      <c r="CD13" s="392">
        <f>BR13-BX13</f>
        <v>0</v>
      </c>
      <c r="CE13" s="392"/>
      <c r="CF13" s="392"/>
      <c r="CG13" s="392"/>
      <c r="CH13" s="392"/>
      <c r="CI13" s="392"/>
    </row>
    <row r="14" spans="1:87" s="63" customFormat="1" ht="20.100000000000001" customHeight="1" x14ac:dyDescent="0.25">
      <c r="A14" s="21"/>
      <c r="B14" s="5"/>
      <c r="C14" s="5"/>
      <c r="D14" s="5"/>
      <c r="E14" s="5"/>
      <c r="F14" s="5"/>
      <c r="G14" s="5"/>
      <c r="H14" s="5"/>
      <c r="I14" s="5"/>
      <c r="J14" s="5"/>
      <c r="K14" s="5"/>
      <c r="L14" s="5"/>
      <c r="M14" s="5"/>
      <c r="N14" s="5"/>
      <c r="O14" s="5"/>
      <c r="P14" s="5"/>
      <c r="Q14" s="5"/>
      <c r="R14" s="5"/>
      <c r="S14" s="5"/>
      <c r="T14" s="5"/>
      <c r="U14" s="5"/>
      <c r="V14" s="6"/>
      <c r="W14" s="6"/>
      <c r="X14" s="6"/>
      <c r="Y14" s="6"/>
      <c r="Z14" s="6"/>
      <c r="AA14" s="6"/>
      <c r="AB14" s="6"/>
      <c r="AC14" s="6"/>
      <c r="AD14" s="6"/>
      <c r="AE14" s="6"/>
      <c r="AF14" s="6"/>
      <c r="AG14" s="6"/>
      <c r="AH14" s="26"/>
      <c r="AI14" s="26"/>
      <c r="AJ14" s="26"/>
      <c r="AK14" s="26"/>
      <c r="AL14" s="26"/>
      <c r="AM14" s="26"/>
      <c r="AN14" s="6"/>
      <c r="AO14" s="6"/>
      <c r="AP14" s="6"/>
      <c r="AQ14" s="6"/>
      <c r="AR14" s="6"/>
      <c r="AS14" s="6"/>
      <c r="AT14" s="26"/>
      <c r="AU14" s="26"/>
      <c r="AV14" s="26"/>
      <c r="AW14" s="26"/>
      <c r="AX14" s="26"/>
      <c r="AY14" s="26"/>
      <c r="AZ14" s="6"/>
      <c r="BA14" s="6"/>
      <c r="BB14" s="6"/>
      <c r="BC14" s="6"/>
      <c r="BD14" s="6"/>
      <c r="BE14" s="6"/>
      <c r="BF14" s="26"/>
      <c r="BG14" s="26"/>
      <c r="BH14" s="26"/>
      <c r="BI14" s="26"/>
      <c r="BJ14" s="26"/>
      <c r="BK14" s="26"/>
      <c r="BL14" s="26"/>
      <c r="BM14" s="26"/>
      <c r="BN14" s="26"/>
      <c r="BO14" s="26"/>
      <c r="BP14" s="26"/>
      <c r="BQ14" s="26"/>
      <c r="BR14" s="26"/>
      <c r="BS14" s="26"/>
      <c r="BT14" s="26"/>
      <c r="BU14" s="26"/>
      <c r="BV14" s="26"/>
      <c r="BW14" s="26"/>
      <c r="BX14" s="6"/>
      <c r="BY14" s="6"/>
      <c r="BZ14" s="6"/>
      <c r="CA14" s="6"/>
      <c r="CB14" s="6"/>
      <c r="CC14" s="6"/>
      <c r="CD14" s="26"/>
      <c r="CE14" s="26"/>
      <c r="CF14" s="26"/>
      <c r="CG14" s="26"/>
      <c r="CH14" s="26"/>
      <c r="CI14" s="26"/>
    </row>
    <row r="15" spans="1:87" s="63" customFormat="1" ht="20.100000000000001" customHeight="1" x14ac:dyDescent="0.25">
      <c r="A15" s="22" t="s">
        <v>540</v>
      </c>
      <c r="B15" s="23"/>
      <c r="C15" s="23"/>
      <c r="D15" s="23"/>
      <c r="E15" s="23"/>
      <c r="F15" s="23"/>
      <c r="G15" s="23"/>
      <c r="H15" s="23"/>
      <c r="I15" s="23"/>
      <c r="J15" s="23"/>
      <c r="K15" s="23"/>
      <c r="L15" s="23"/>
      <c r="M15" s="23"/>
      <c r="N15" s="23"/>
      <c r="O15" s="23"/>
      <c r="P15" s="23"/>
      <c r="Q15" s="23"/>
      <c r="R15" s="23"/>
      <c r="S15" s="23"/>
      <c r="T15" s="23"/>
      <c r="U15" s="31"/>
      <c r="V15" s="300"/>
      <c r="W15" s="300"/>
      <c r="X15" s="300"/>
      <c r="Y15" s="300"/>
      <c r="Z15" s="300"/>
      <c r="AA15" s="300"/>
      <c r="AB15" s="300"/>
      <c r="AC15" s="300"/>
      <c r="AD15" s="300"/>
      <c r="AE15" s="300"/>
      <c r="AF15" s="300"/>
      <c r="AG15" s="300"/>
      <c r="AH15" s="392">
        <f>V15+AB15</f>
        <v>0</v>
      </c>
      <c r="AI15" s="392"/>
      <c r="AJ15" s="392"/>
      <c r="AK15" s="392"/>
      <c r="AL15" s="392"/>
      <c r="AM15" s="392"/>
      <c r="AN15" s="300"/>
      <c r="AO15" s="300"/>
      <c r="AP15" s="300"/>
      <c r="AQ15" s="300"/>
      <c r="AR15" s="300"/>
      <c r="AS15" s="300"/>
      <c r="AT15" s="392">
        <f>AH15-AN15</f>
        <v>0</v>
      </c>
      <c r="AU15" s="392"/>
      <c r="AV15" s="392"/>
      <c r="AW15" s="392"/>
      <c r="AX15" s="392"/>
      <c r="AY15" s="392"/>
      <c r="AZ15" s="300"/>
      <c r="BA15" s="300"/>
      <c r="BB15" s="300"/>
      <c r="BC15" s="300"/>
      <c r="BD15" s="300"/>
      <c r="BE15" s="300"/>
      <c r="BF15" s="392">
        <f>AN15-AZ15</f>
        <v>0</v>
      </c>
      <c r="BG15" s="392"/>
      <c r="BH15" s="392"/>
      <c r="BI15" s="392"/>
      <c r="BJ15" s="392"/>
      <c r="BK15" s="392"/>
      <c r="BL15" s="392">
        <f>BF15+AT15</f>
        <v>0</v>
      </c>
      <c r="BM15" s="392"/>
      <c r="BN15" s="392"/>
      <c r="BO15" s="392"/>
      <c r="BP15" s="392"/>
      <c r="BQ15" s="392"/>
      <c r="BR15" s="392">
        <f>AZ15</f>
        <v>0</v>
      </c>
      <c r="BS15" s="392"/>
      <c r="BT15" s="392"/>
      <c r="BU15" s="392"/>
      <c r="BV15" s="392"/>
      <c r="BW15" s="392"/>
      <c r="BX15" s="300"/>
      <c r="BY15" s="300"/>
      <c r="BZ15" s="300"/>
      <c r="CA15" s="300"/>
      <c r="CB15" s="300"/>
      <c r="CC15" s="300"/>
      <c r="CD15" s="392">
        <f>BR15-BX15</f>
        <v>0</v>
      </c>
      <c r="CE15" s="392"/>
      <c r="CF15" s="392"/>
      <c r="CG15" s="392"/>
      <c r="CH15" s="392"/>
      <c r="CI15" s="392"/>
    </row>
    <row r="16" spans="1:87" s="63" customFormat="1" ht="20.100000000000001" customHeight="1" x14ac:dyDescent="0.25">
      <c r="A16" s="21"/>
      <c r="B16" s="5"/>
      <c r="C16" s="5"/>
      <c r="D16" s="5"/>
      <c r="E16" s="5"/>
      <c r="F16" s="5"/>
      <c r="G16" s="5"/>
      <c r="H16" s="5"/>
      <c r="I16" s="5"/>
      <c r="J16" s="5"/>
      <c r="K16" s="5"/>
      <c r="L16" s="5"/>
      <c r="M16" s="5"/>
      <c r="N16" s="5"/>
      <c r="O16" s="5"/>
      <c r="P16" s="5"/>
      <c r="Q16" s="5"/>
      <c r="R16" s="5"/>
      <c r="S16" s="5"/>
      <c r="T16" s="5"/>
      <c r="U16" s="5"/>
      <c r="V16" s="6"/>
      <c r="W16" s="6"/>
      <c r="X16" s="6"/>
      <c r="Y16" s="6"/>
      <c r="Z16" s="6"/>
      <c r="AA16" s="6"/>
      <c r="AB16" s="6"/>
      <c r="AC16" s="6"/>
      <c r="AD16" s="6"/>
      <c r="AE16" s="6"/>
      <c r="AF16" s="6"/>
      <c r="AG16" s="6"/>
      <c r="AH16" s="26"/>
      <c r="AI16" s="26"/>
      <c r="AJ16" s="26"/>
      <c r="AK16" s="26"/>
      <c r="AL16" s="26"/>
      <c r="AM16" s="26"/>
      <c r="AN16" s="6"/>
      <c r="AO16" s="6"/>
      <c r="AP16" s="6"/>
      <c r="AQ16" s="6"/>
      <c r="AR16" s="6"/>
      <c r="AS16" s="6"/>
      <c r="AT16" s="26"/>
      <c r="AU16" s="26"/>
      <c r="AV16" s="26"/>
      <c r="AW16" s="26"/>
      <c r="AX16" s="26"/>
      <c r="AY16" s="26"/>
      <c r="AZ16" s="6"/>
      <c r="BA16" s="6"/>
      <c r="BB16" s="6"/>
      <c r="BC16" s="6"/>
      <c r="BD16" s="6"/>
      <c r="BE16" s="6"/>
      <c r="BF16" s="26"/>
      <c r="BG16" s="26"/>
      <c r="BH16" s="26"/>
      <c r="BI16" s="26"/>
      <c r="BJ16" s="26"/>
      <c r="BK16" s="26"/>
      <c r="BL16" s="26"/>
      <c r="BM16" s="26"/>
      <c r="BN16" s="26"/>
      <c r="BO16" s="26"/>
      <c r="BP16" s="26"/>
      <c r="BQ16" s="26"/>
      <c r="BR16" s="26"/>
      <c r="BS16" s="26"/>
      <c r="BT16" s="26"/>
      <c r="BU16" s="26"/>
      <c r="BV16" s="26"/>
      <c r="BW16" s="26"/>
      <c r="BX16" s="6"/>
      <c r="BY16" s="6"/>
      <c r="BZ16" s="6"/>
      <c r="CA16" s="6"/>
      <c r="CB16" s="6"/>
      <c r="CC16" s="6"/>
      <c r="CD16" s="26"/>
      <c r="CE16" s="26"/>
      <c r="CF16" s="26"/>
      <c r="CG16" s="26"/>
      <c r="CH16" s="26"/>
      <c r="CI16" s="26"/>
    </row>
    <row r="17" spans="1:87" s="63" customFormat="1" ht="20.100000000000001" customHeight="1" x14ac:dyDescent="0.25">
      <c r="A17" s="22" t="s">
        <v>545</v>
      </c>
      <c r="B17" s="23"/>
      <c r="C17" s="23"/>
      <c r="D17" s="23"/>
      <c r="E17" s="23"/>
      <c r="F17" s="23"/>
      <c r="G17" s="23"/>
      <c r="H17" s="23"/>
      <c r="I17" s="23"/>
      <c r="J17" s="23"/>
      <c r="K17" s="23"/>
      <c r="L17" s="23"/>
      <c r="M17" s="23"/>
      <c r="N17" s="23"/>
      <c r="O17" s="23"/>
      <c r="P17" s="23"/>
      <c r="Q17" s="23"/>
      <c r="R17" s="23"/>
      <c r="S17" s="23"/>
      <c r="T17" s="23"/>
      <c r="U17" s="31"/>
      <c r="V17" s="300"/>
      <c r="W17" s="300"/>
      <c r="X17" s="300"/>
      <c r="Y17" s="300"/>
      <c r="Z17" s="300"/>
      <c r="AA17" s="300"/>
      <c r="AB17" s="300"/>
      <c r="AC17" s="300"/>
      <c r="AD17" s="300"/>
      <c r="AE17" s="300"/>
      <c r="AF17" s="300"/>
      <c r="AG17" s="300"/>
      <c r="AH17" s="392">
        <f>V17+AB17</f>
        <v>0</v>
      </c>
      <c r="AI17" s="392"/>
      <c r="AJ17" s="392"/>
      <c r="AK17" s="392"/>
      <c r="AL17" s="392"/>
      <c r="AM17" s="392"/>
      <c r="AN17" s="300"/>
      <c r="AO17" s="300"/>
      <c r="AP17" s="300"/>
      <c r="AQ17" s="300"/>
      <c r="AR17" s="300"/>
      <c r="AS17" s="300"/>
      <c r="AT17" s="392">
        <f>AH17-AN17</f>
        <v>0</v>
      </c>
      <c r="AU17" s="392"/>
      <c r="AV17" s="392"/>
      <c r="AW17" s="392"/>
      <c r="AX17" s="392"/>
      <c r="AY17" s="392"/>
      <c r="AZ17" s="300"/>
      <c r="BA17" s="300"/>
      <c r="BB17" s="300"/>
      <c r="BC17" s="300"/>
      <c r="BD17" s="300"/>
      <c r="BE17" s="300"/>
      <c r="BF17" s="392">
        <f>AN17-AZ17</f>
        <v>0</v>
      </c>
      <c r="BG17" s="392"/>
      <c r="BH17" s="392"/>
      <c r="BI17" s="392"/>
      <c r="BJ17" s="392"/>
      <c r="BK17" s="392"/>
      <c r="BL17" s="392">
        <f>BF17+AT17</f>
        <v>0</v>
      </c>
      <c r="BM17" s="392"/>
      <c r="BN17" s="392"/>
      <c r="BO17" s="392"/>
      <c r="BP17" s="392"/>
      <c r="BQ17" s="392"/>
      <c r="BR17" s="392">
        <f>AZ17</f>
        <v>0</v>
      </c>
      <c r="BS17" s="392"/>
      <c r="BT17" s="392"/>
      <c r="BU17" s="392"/>
      <c r="BV17" s="392"/>
      <c r="BW17" s="392"/>
      <c r="BX17" s="300"/>
      <c r="BY17" s="300"/>
      <c r="BZ17" s="300"/>
      <c r="CA17" s="300"/>
      <c r="CB17" s="300"/>
      <c r="CC17" s="300"/>
      <c r="CD17" s="392">
        <f>BR17-BX17</f>
        <v>0</v>
      </c>
      <c r="CE17" s="392"/>
      <c r="CF17" s="392"/>
      <c r="CG17" s="392"/>
      <c r="CH17" s="392"/>
      <c r="CI17" s="392"/>
    </row>
    <row r="18" spans="1:87" s="63" customFormat="1" ht="20.100000000000001" customHeight="1" x14ac:dyDescent="0.25">
      <c r="A18" s="21"/>
      <c r="B18" s="5"/>
      <c r="C18" s="5"/>
      <c r="D18" s="5"/>
      <c r="E18" s="5"/>
      <c r="F18" s="5"/>
      <c r="G18" s="5"/>
      <c r="H18" s="5"/>
      <c r="I18" s="5"/>
      <c r="J18" s="5"/>
      <c r="K18" s="5"/>
      <c r="L18" s="5"/>
      <c r="M18" s="5"/>
      <c r="N18" s="5"/>
      <c r="O18" s="5"/>
      <c r="P18" s="5"/>
      <c r="Q18" s="5"/>
      <c r="R18" s="5"/>
      <c r="S18" s="5"/>
      <c r="T18" s="5"/>
      <c r="U18" s="5"/>
      <c r="V18" s="6"/>
      <c r="W18" s="6"/>
      <c r="X18" s="6"/>
      <c r="Y18" s="6"/>
      <c r="Z18" s="6"/>
      <c r="AA18" s="6"/>
      <c r="AB18" s="6"/>
      <c r="AC18" s="6"/>
      <c r="AD18" s="6"/>
      <c r="AE18" s="6"/>
      <c r="AF18" s="6"/>
      <c r="AG18" s="6"/>
      <c r="AH18" s="26"/>
      <c r="AI18" s="26"/>
      <c r="AJ18" s="26"/>
      <c r="AK18" s="26"/>
      <c r="AL18" s="26"/>
      <c r="AM18" s="26"/>
      <c r="AN18" s="6"/>
      <c r="AO18" s="6"/>
      <c r="AP18" s="6"/>
      <c r="AQ18" s="6"/>
      <c r="AR18" s="6"/>
      <c r="AS18" s="6"/>
      <c r="AT18" s="26"/>
      <c r="AU18" s="26"/>
      <c r="AV18" s="26"/>
      <c r="AW18" s="26"/>
      <c r="AX18" s="26"/>
      <c r="AY18" s="26"/>
      <c r="AZ18" s="6"/>
      <c r="BA18" s="6"/>
      <c r="BB18" s="6"/>
      <c r="BC18" s="6"/>
      <c r="BD18" s="6"/>
      <c r="BE18" s="6"/>
      <c r="BF18" s="26"/>
      <c r="BG18" s="26"/>
      <c r="BH18" s="26"/>
      <c r="BI18" s="26"/>
      <c r="BJ18" s="26"/>
      <c r="BK18" s="26"/>
      <c r="BL18" s="26"/>
      <c r="BM18" s="26"/>
      <c r="BN18" s="26"/>
      <c r="BO18" s="26"/>
      <c r="BP18" s="26"/>
      <c r="BQ18" s="26"/>
      <c r="BR18" s="26"/>
      <c r="BS18" s="26"/>
      <c r="BT18" s="26"/>
      <c r="BU18" s="26"/>
      <c r="BV18" s="26"/>
      <c r="BW18" s="26"/>
      <c r="BX18" s="6"/>
      <c r="BY18" s="6"/>
      <c r="BZ18" s="6"/>
      <c r="CA18" s="6"/>
      <c r="CB18" s="6"/>
      <c r="CC18" s="6"/>
      <c r="CD18" s="26"/>
      <c r="CE18" s="26"/>
      <c r="CF18" s="26"/>
      <c r="CG18" s="26"/>
      <c r="CH18" s="26"/>
      <c r="CI18" s="26"/>
    </row>
    <row r="19" spans="1:87" s="63" customFormat="1" ht="20.100000000000001" customHeight="1" x14ac:dyDescent="0.25">
      <c r="A19" s="22"/>
      <c r="B19" s="23"/>
      <c r="C19" s="23"/>
      <c r="D19" s="23"/>
      <c r="E19" s="23"/>
      <c r="F19" s="23"/>
      <c r="G19" s="23"/>
      <c r="H19" s="23"/>
      <c r="I19" s="23"/>
      <c r="J19" s="23"/>
      <c r="K19" s="23"/>
      <c r="L19" s="23"/>
      <c r="M19" s="23"/>
      <c r="N19" s="23"/>
      <c r="O19" s="23"/>
      <c r="P19" s="23"/>
      <c r="Q19" s="23"/>
      <c r="R19" s="23"/>
      <c r="S19" s="23"/>
      <c r="T19" s="23"/>
      <c r="U19" s="31"/>
      <c r="V19" s="300"/>
      <c r="W19" s="300"/>
      <c r="X19" s="300"/>
      <c r="Y19" s="300"/>
      <c r="Z19" s="300"/>
      <c r="AA19" s="300"/>
      <c r="AB19" s="300"/>
      <c r="AC19" s="300"/>
      <c r="AD19" s="300"/>
      <c r="AE19" s="300"/>
      <c r="AF19" s="300"/>
      <c r="AG19" s="300"/>
      <c r="AH19" s="392">
        <f>V19+AB19</f>
        <v>0</v>
      </c>
      <c r="AI19" s="392"/>
      <c r="AJ19" s="392"/>
      <c r="AK19" s="392"/>
      <c r="AL19" s="392"/>
      <c r="AM19" s="392"/>
      <c r="AN19" s="300"/>
      <c r="AO19" s="300"/>
      <c r="AP19" s="300"/>
      <c r="AQ19" s="300"/>
      <c r="AR19" s="300"/>
      <c r="AS19" s="300"/>
      <c r="AT19" s="392">
        <f>AH19-AN19</f>
        <v>0</v>
      </c>
      <c r="AU19" s="392"/>
      <c r="AV19" s="392"/>
      <c r="AW19" s="392"/>
      <c r="AX19" s="392"/>
      <c r="AY19" s="392"/>
      <c r="AZ19" s="300"/>
      <c r="BA19" s="300"/>
      <c r="BB19" s="300"/>
      <c r="BC19" s="300"/>
      <c r="BD19" s="300"/>
      <c r="BE19" s="300"/>
      <c r="BF19" s="392">
        <f>AN19-AZ19</f>
        <v>0</v>
      </c>
      <c r="BG19" s="392"/>
      <c r="BH19" s="392"/>
      <c r="BI19" s="392"/>
      <c r="BJ19" s="392"/>
      <c r="BK19" s="392"/>
      <c r="BL19" s="392">
        <f>BF19+AT19</f>
        <v>0</v>
      </c>
      <c r="BM19" s="392"/>
      <c r="BN19" s="392"/>
      <c r="BO19" s="392"/>
      <c r="BP19" s="392"/>
      <c r="BQ19" s="392"/>
      <c r="BR19" s="392">
        <f>AZ19</f>
        <v>0</v>
      </c>
      <c r="BS19" s="392"/>
      <c r="BT19" s="392"/>
      <c r="BU19" s="392"/>
      <c r="BV19" s="392"/>
      <c r="BW19" s="392"/>
      <c r="BX19" s="300"/>
      <c r="BY19" s="300"/>
      <c r="BZ19" s="300"/>
      <c r="CA19" s="300"/>
      <c r="CB19" s="300"/>
      <c r="CC19" s="300"/>
      <c r="CD19" s="392">
        <f>BR19-BX19</f>
        <v>0</v>
      </c>
      <c r="CE19" s="392"/>
      <c r="CF19" s="392"/>
      <c r="CG19" s="392"/>
      <c r="CH19" s="392"/>
      <c r="CI19" s="392"/>
    </row>
    <row r="20" spans="1:87" s="63" customFormat="1" ht="20.100000000000001" customHeight="1" x14ac:dyDescent="0.25">
      <c r="A20" s="21"/>
      <c r="B20" s="5"/>
      <c r="C20" s="5"/>
      <c r="D20" s="5"/>
      <c r="E20" s="5"/>
      <c r="F20" s="5"/>
      <c r="G20" s="5"/>
      <c r="H20" s="5"/>
      <c r="I20" s="5"/>
      <c r="J20" s="5"/>
      <c r="K20" s="5"/>
      <c r="L20" s="5"/>
      <c r="M20" s="5"/>
      <c r="N20" s="5"/>
      <c r="O20" s="5"/>
      <c r="P20" s="5"/>
      <c r="Q20" s="5"/>
      <c r="R20" s="5"/>
      <c r="S20" s="5"/>
      <c r="T20" s="5"/>
      <c r="U20" s="5"/>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7"/>
      <c r="BF20" s="6"/>
      <c r="BG20" s="6"/>
      <c r="BH20" s="6"/>
      <c r="BI20" s="6"/>
      <c r="BJ20" s="6"/>
      <c r="BK20" s="7"/>
      <c r="BL20" s="6"/>
      <c r="BM20" s="6"/>
      <c r="BN20" s="6"/>
      <c r="BO20" s="6"/>
      <c r="BP20" s="6"/>
      <c r="BQ20" s="7"/>
      <c r="BR20" s="6"/>
      <c r="BS20" s="6"/>
      <c r="BT20" s="6"/>
      <c r="BU20" s="6"/>
      <c r="BV20" s="6"/>
      <c r="BW20" s="7"/>
      <c r="BX20" s="6"/>
      <c r="BY20" s="6"/>
      <c r="BZ20" s="6"/>
      <c r="CA20" s="6"/>
      <c r="CB20" s="6"/>
      <c r="CC20" s="7"/>
      <c r="CD20" s="6"/>
      <c r="CE20" s="6"/>
      <c r="CF20" s="6"/>
      <c r="CG20" s="6"/>
      <c r="CH20" s="6"/>
      <c r="CI20" s="7"/>
    </row>
    <row r="21" spans="1:87" s="63" customFormat="1" ht="20.100000000000001" customHeight="1" x14ac:dyDescent="0.25">
      <c r="A21" s="378" t="s">
        <v>399</v>
      </c>
      <c r="B21" s="379"/>
      <c r="C21" s="379"/>
      <c r="D21" s="379"/>
      <c r="E21" s="379"/>
      <c r="F21" s="379"/>
      <c r="G21" s="379"/>
      <c r="H21" s="379"/>
      <c r="I21" s="379"/>
      <c r="J21" s="379"/>
      <c r="K21" s="379"/>
      <c r="L21" s="379"/>
      <c r="M21" s="379"/>
      <c r="N21" s="379"/>
      <c r="O21" s="379"/>
      <c r="P21" s="379"/>
      <c r="Q21" s="379"/>
      <c r="R21" s="379"/>
      <c r="S21" s="379"/>
      <c r="T21" s="379"/>
      <c r="U21" s="380"/>
      <c r="V21" s="351">
        <f>SUM(V11:AA19)</f>
        <v>0</v>
      </c>
      <c r="W21" s="351"/>
      <c r="X21" s="351"/>
      <c r="Y21" s="351"/>
      <c r="Z21" s="351"/>
      <c r="AA21" s="351"/>
      <c r="AB21" s="351">
        <f>SUM(AB11:AG19)</f>
        <v>0</v>
      </c>
      <c r="AC21" s="351"/>
      <c r="AD21" s="351"/>
      <c r="AE21" s="351"/>
      <c r="AF21" s="351"/>
      <c r="AG21" s="351"/>
      <c r="AH21" s="351">
        <f>SUM(AH11:AM19)</f>
        <v>0</v>
      </c>
      <c r="AI21" s="351"/>
      <c r="AJ21" s="351"/>
      <c r="AK21" s="351"/>
      <c r="AL21" s="351"/>
      <c r="AM21" s="351"/>
      <c r="AN21" s="351">
        <f>SUM(AN11:AS19)</f>
        <v>0</v>
      </c>
      <c r="AO21" s="351"/>
      <c r="AP21" s="351"/>
      <c r="AQ21" s="351"/>
      <c r="AR21" s="351"/>
      <c r="AS21" s="351"/>
      <c r="AT21" s="351">
        <f>SUM(AT11:AY19)</f>
        <v>0</v>
      </c>
      <c r="AU21" s="351"/>
      <c r="AV21" s="351"/>
      <c r="AW21" s="351"/>
      <c r="AX21" s="351"/>
      <c r="AY21" s="351"/>
      <c r="AZ21" s="392">
        <f>SUM(AZ11:BE19)</f>
        <v>0</v>
      </c>
      <c r="BA21" s="392"/>
      <c r="BB21" s="392"/>
      <c r="BC21" s="392"/>
      <c r="BD21" s="392"/>
      <c r="BE21" s="392"/>
      <c r="BF21" s="392">
        <f>SUM(BF11:BK19)</f>
        <v>0</v>
      </c>
      <c r="BG21" s="392"/>
      <c r="BH21" s="392"/>
      <c r="BI21" s="392"/>
      <c r="BJ21" s="392"/>
      <c r="BK21" s="392"/>
      <c r="BL21" s="392">
        <f>SUM(BL11:BQ19)</f>
        <v>0</v>
      </c>
      <c r="BM21" s="392"/>
      <c r="BN21" s="392"/>
      <c r="BO21" s="392"/>
      <c r="BP21" s="392"/>
      <c r="BQ21" s="392"/>
      <c r="BR21" s="392">
        <f>SUM(BR11:BW19)</f>
        <v>0</v>
      </c>
      <c r="BS21" s="392"/>
      <c r="BT21" s="392"/>
      <c r="BU21" s="392"/>
      <c r="BV21" s="392"/>
      <c r="BW21" s="392"/>
      <c r="BX21" s="392">
        <f>SUM(BX11:CC19)</f>
        <v>0</v>
      </c>
      <c r="BY21" s="392"/>
      <c r="BZ21" s="392"/>
      <c r="CA21" s="392"/>
      <c r="CB21" s="392"/>
      <c r="CC21" s="392"/>
      <c r="CD21" s="392">
        <f>SUM(CD11:CI19)</f>
        <v>0</v>
      </c>
      <c r="CE21" s="392"/>
      <c r="CF21" s="392"/>
      <c r="CG21" s="392"/>
      <c r="CH21" s="392"/>
      <c r="CI21" s="392"/>
    </row>
  </sheetData>
  <protectedRanges>
    <protectedRange sqref="D4:F4 V11:Y11 AB11:AE11 AN11:AQ11 AT11:AW11 AZ21:BC21 BF21:BI21 AB13:AE13 V13:Y13 AN13:AQ13 BL21:BO21 BR21:BU21 BX21:CA21 CD21:CG21 AT13:AW13 AB17:AE17 V17:Y17 AN17:AQ17 AT17:AW17 AB19:AE19 V19:Y19 AN19:AQ19 AT19:AW19 AB15:AE15 V15:Y15 AN15:AQ15 AT15:AW15" name="Rango1"/>
  </protectedRanges>
  <mergeCells count="83">
    <mergeCell ref="CD21:CI21"/>
    <mergeCell ref="CD7:CI9"/>
    <mergeCell ref="CD11:CI11"/>
    <mergeCell ref="CD13:CI13"/>
    <mergeCell ref="CD15:CI15"/>
    <mergeCell ref="CD17:CI17"/>
    <mergeCell ref="CD19:CI19"/>
    <mergeCell ref="BR19:BW19"/>
    <mergeCell ref="BR21:BW21"/>
    <mergeCell ref="BX7:CC9"/>
    <mergeCell ref="BX11:CC11"/>
    <mergeCell ref="BX13:CC13"/>
    <mergeCell ref="BX15:CC15"/>
    <mergeCell ref="BX17:CC17"/>
    <mergeCell ref="BX19:CC19"/>
    <mergeCell ref="BX21:CC21"/>
    <mergeCell ref="BR17:BW17"/>
    <mergeCell ref="BR7:BW9"/>
    <mergeCell ref="BR11:BW11"/>
    <mergeCell ref="BR13:BW13"/>
    <mergeCell ref="BR15:BW15"/>
    <mergeCell ref="AB11:AG11"/>
    <mergeCell ref="AH11:AM11"/>
    <mergeCell ref="AN11:AS11"/>
    <mergeCell ref="AT11:AY11"/>
    <mergeCell ref="AZ11:BE11"/>
    <mergeCell ref="V13:AA13"/>
    <mergeCell ref="AB13:AG13"/>
    <mergeCell ref="AH13:AM13"/>
    <mergeCell ref="AN13:AS13"/>
    <mergeCell ref="AT13:AY13"/>
    <mergeCell ref="V15:AA15"/>
    <mergeCell ref="AB15:AG15"/>
    <mergeCell ref="AH15:AM15"/>
    <mergeCell ref="AN15:AS15"/>
    <mergeCell ref="AT15:AY15"/>
    <mergeCell ref="V17:AA17"/>
    <mergeCell ref="AB17:AG17"/>
    <mergeCell ref="AH17:AM17"/>
    <mergeCell ref="AN17:AS17"/>
    <mergeCell ref="AT17:AY17"/>
    <mergeCell ref="AT21:AY21"/>
    <mergeCell ref="AZ21:BE21"/>
    <mergeCell ref="BL21:BQ21"/>
    <mergeCell ref="V19:AA19"/>
    <mergeCell ref="AB19:AG19"/>
    <mergeCell ref="AH19:AM19"/>
    <mergeCell ref="AN19:AS19"/>
    <mergeCell ref="AT19:AY19"/>
    <mergeCell ref="AZ19:BE19"/>
    <mergeCell ref="BF19:BK19"/>
    <mergeCell ref="BF21:BK21"/>
    <mergeCell ref="BL19:BQ19"/>
    <mergeCell ref="A21:U21"/>
    <mergeCell ref="V21:AA21"/>
    <mergeCell ref="AB21:AG21"/>
    <mergeCell ref="AH21:AM21"/>
    <mergeCell ref="AN21:AS21"/>
    <mergeCell ref="AZ17:BE17"/>
    <mergeCell ref="BF17:BK17"/>
    <mergeCell ref="BF15:BK15"/>
    <mergeCell ref="BL17:BQ17"/>
    <mergeCell ref="AZ13:BE13"/>
    <mergeCell ref="BF13:BK13"/>
    <mergeCell ref="BL13:BQ13"/>
    <mergeCell ref="AZ15:BE15"/>
    <mergeCell ref="BL15:BQ15"/>
    <mergeCell ref="A3:CI3"/>
    <mergeCell ref="A1:CI1"/>
    <mergeCell ref="A2:CI2"/>
    <mergeCell ref="BL11:BQ11"/>
    <mergeCell ref="BF7:BK9"/>
    <mergeCell ref="BF11:BK11"/>
    <mergeCell ref="D4:F4"/>
    <mergeCell ref="A7:U9"/>
    <mergeCell ref="V7:AA9"/>
    <mergeCell ref="AB7:AG9"/>
    <mergeCell ref="AH7:AM9"/>
    <mergeCell ref="AN7:AS9"/>
    <mergeCell ref="AT7:AY9"/>
    <mergeCell ref="AZ7:BE9"/>
    <mergeCell ref="V11:AA11"/>
    <mergeCell ref="BL7:BQ9"/>
  </mergeCells>
  <conditionalFormatting sqref="D4:F4">
    <cfRule type="cellIs" dxfId="88" priority="84" stopIfTrue="1" operator="notEqual">
      <formula>""</formula>
    </cfRule>
  </conditionalFormatting>
  <conditionalFormatting sqref="AZ21">
    <cfRule type="cellIs" dxfId="87" priority="83" stopIfTrue="1" operator="notEqual">
      <formula>""</formula>
    </cfRule>
  </conditionalFormatting>
  <conditionalFormatting sqref="V11:W11">
    <cfRule type="cellIs" dxfId="86" priority="82" stopIfTrue="1" operator="notEqual">
      <formula>""</formula>
    </cfRule>
  </conditionalFormatting>
  <conditionalFormatting sqref="AB11:AC11 AH11:AI11 AN11:AO11 AT11:AU11 AZ11">
    <cfRule type="cellIs" dxfId="85" priority="81" stopIfTrue="1" operator="notEqual">
      <formula>""</formula>
    </cfRule>
  </conditionalFormatting>
  <conditionalFormatting sqref="BF21">
    <cfRule type="cellIs" dxfId="84" priority="78" stopIfTrue="1" operator="notEqual">
      <formula>""</formula>
    </cfRule>
  </conditionalFormatting>
  <conditionalFormatting sqref="BF11">
    <cfRule type="cellIs" dxfId="83" priority="77" stopIfTrue="1" operator="notEqual">
      <formula>""</formula>
    </cfRule>
  </conditionalFormatting>
  <conditionalFormatting sqref="CD21">
    <cfRule type="cellIs" dxfId="82" priority="48" stopIfTrue="1" operator="notEqual">
      <formula>""</formula>
    </cfRule>
  </conditionalFormatting>
  <conditionalFormatting sqref="CD11">
    <cfRule type="cellIs" dxfId="81" priority="47" stopIfTrue="1" operator="notEqual">
      <formula>""</formula>
    </cfRule>
  </conditionalFormatting>
  <conditionalFormatting sqref="V13:W13">
    <cfRule type="cellIs" dxfId="80" priority="69" stopIfTrue="1" operator="notEqual">
      <formula>""</formula>
    </cfRule>
  </conditionalFormatting>
  <conditionalFormatting sqref="AB13:AC13 AN13:AO13 AZ13">
    <cfRule type="cellIs" dxfId="79" priority="68" stopIfTrue="1" operator="notEqual">
      <formula>""</formula>
    </cfRule>
  </conditionalFormatting>
  <conditionalFormatting sqref="V17:W17">
    <cfRule type="cellIs" dxfId="78" priority="27" stopIfTrue="1" operator="notEqual">
      <formula>""</formula>
    </cfRule>
  </conditionalFormatting>
  <conditionalFormatting sqref="BL21">
    <cfRule type="cellIs" dxfId="77" priority="66" stopIfTrue="1" operator="notEqual">
      <formula>""</formula>
    </cfRule>
  </conditionalFormatting>
  <conditionalFormatting sqref="BL11">
    <cfRule type="cellIs" dxfId="76" priority="65" stopIfTrue="1" operator="notEqual">
      <formula>""</formula>
    </cfRule>
  </conditionalFormatting>
  <conditionalFormatting sqref="AB17:AC17 AN17:AO17 AZ17">
    <cfRule type="cellIs" dxfId="75" priority="26" stopIfTrue="1" operator="notEqual">
      <formula>""</formula>
    </cfRule>
  </conditionalFormatting>
  <conditionalFormatting sqref="BF17">
    <cfRule type="cellIs" dxfId="74" priority="22" stopIfTrue="1" operator="notEqual">
      <formula>""</formula>
    </cfRule>
  </conditionalFormatting>
  <conditionalFormatting sqref="BR21">
    <cfRule type="cellIs" dxfId="73" priority="60" stopIfTrue="1" operator="notEqual">
      <formula>""</formula>
    </cfRule>
  </conditionalFormatting>
  <conditionalFormatting sqref="BR11">
    <cfRule type="cellIs" dxfId="72" priority="59" stopIfTrue="1" operator="notEqual">
      <formula>""</formula>
    </cfRule>
  </conditionalFormatting>
  <conditionalFormatting sqref="BF13">
    <cfRule type="cellIs" dxfId="71" priority="40" stopIfTrue="1" operator="notEqual">
      <formula>""</formula>
    </cfRule>
  </conditionalFormatting>
  <conditionalFormatting sqref="BR17">
    <cfRule type="cellIs" dxfId="70" priority="20" stopIfTrue="1" operator="notEqual">
      <formula>""</formula>
    </cfRule>
  </conditionalFormatting>
  <conditionalFormatting sqref="BX19">
    <cfRule type="cellIs" dxfId="69" priority="16" stopIfTrue="1" operator="notEqual">
      <formula>""</formula>
    </cfRule>
  </conditionalFormatting>
  <conditionalFormatting sqref="BX21">
    <cfRule type="cellIs" dxfId="68" priority="54" stopIfTrue="1" operator="notEqual">
      <formula>""</formula>
    </cfRule>
  </conditionalFormatting>
  <conditionalFormatting sqref="BX11">
    <cfRule type="cellIs" dxfId="67" priority="53" stopIfTrue="1" operator="notEqual">
      <formula>""</formula>
    </cfRule>
  </conditionalFormatting>
  <conditionalFormatting sqref="AH17:AI17">
    <cfRule type="cellIs" dxfId="66" priority="24" stopIfTrue="1" operator="notEqual">
      <formula>""</formula>
    </cfRule>
  </conditionalFormatting>
  <conditionalFormatting sqref="AT19:AU19">
    <cfRule type="cellIs" dxfId="65" priority="14" stopIfTrue="1" operator="notEqual">
      <formula>""</formula>
    </cfRule>
  </conditionalFormatting>
  <conditionalFormatting sqref="BX13">
    <cfRule type="cellIs" dxfId="64" priority="49" stopIfTrue="1" operator="notEqual">
      <formula>""</formula>
    </cfRule>
  </conditionalFormatting>
  <conditionalFormatting sqref="V19:W19">
    <cfRule type="cellIs" dxfId="63" priority="18" stopIfTrue="1" operator="notEqual">
      <formula>""</formula>
    </cfRule>
  </conditionalFormatting>
  <conditionalFormatting sqref="AB15:AC15 AN15:AO15 AZ15">
    <cfRule type="cellIs" dxfId="62" priority="8" stopIfTrue="1" operator="notEqual">
      <formula>""</formula>
    </cfRule>
  </conditionalFormatting>
  <conditionalFormatting sqref="AH15:AI15">
    <cfRule type="cellIs" dxfId="61" priority="6" stopIfTrue="1" operator="notEqual">
      <formula>""</formula>
    </cfRule>
  </conditionalFormatting>
  <conditionalFormatting sqref="AH13:AI13">
    <cfRule type="cellIs" dxfId="60" priority="42" stopIfTrue="1" operator="notEqual">
      <formula>""</formula>
    </cfRule>
  </conditionalFormatting>
  <conditionalFormatting sqref="AT13:AU13">
    <cfRule type="cellIs" dxfId="59" priority="41" stopIfTrue="1" operator="notEqual">
      <formula>""</formula>
    </cfRule>
  </conditionalFormatting>
  <conditionalFormatting sqref="BL13">
    <cfRule type="cellIs" dxfId="58" priority="39" stopIfTrue="1" operator="notEqual">
      <formula>""</formula>
    </cfRule>
  </conditionalFormatting>
  <conditionalFormatting sqref="BR13">
    <cfRule type="cellIs" dxfId="57" priority="38" stopIfTrue="1" operator="notEqual">
      <formula>""</formula>
    </cfRule>
  </conditionalFormatting>
  <conditionalFormatting sqref="CD13">
    <cfRule type="cellIs" dxfId="56" priority="37" stopIfTrue="1" operator="notEqual">
      <formula>""</formula>
    </cfRule>
  </conditionalFormatting>
  <conditionalFormatting sqref="BX17">
    <cfRule type="cellIs" dxfId="55" priority="25" stopIfTrue="1" operator="notEqual">
      <formula>""</formula>
    </cfRule>
  </conditionalFormatting>
  <conditionalFormatting sqref="AT17:AU17">
    <cfRule type="cellIs" dxfId="54" priority="23" stopIfTrue="1" operator="notEqual">
      <formula>""</formula>
    </cfRule>
  </conditionalFormatting>
  <conditionalFormatting sqref="BL17">
    <cfRule type="cellIs" dxfId="53" priority="21" stopIfTrue="1" operator="notEqual">
      <formula>""</formula>
    </cfRule>
  </conditionalFormatting>
  <conditionalFormatting sqref="CD17">
    <cfRule type="cellIs" dxfId="52" priority="19" stopIfTrue="1" operator="notEqual">
      <formula>""</formula>
    </cfRule>
  </conditionalFormatting>
  <conditionalFormatting sqref="AB19:AC19 AN19:AO19 AZ19">
    <cfRule type="cellIs" dxfId="51" priority="17" stopIfTrue="1" operator="notEqual">
      <formula>""</formula>
    </cfRule>
  </conditionalFormatting>
  <conditionalFormatting sqref="AH19:AI19">
    <cfRule type="cellIs" dxfId="50" priority="15" stopIfTrue="1" operator="notEqual">
      <formula>""</formula>
    </cfRule>
  </conditionalFormatting>
  <conditionalFormatting sqref="BF19">
    <cfRule type="cellIs" dxfId="49" priority="13" stopIfTrue="1" operator="notEqual">
      <formula>""</formula>
    </cfRule>
  </conditionalFormatting>
  <conditionalFormatting sqref="BL19">
    <cfRule type="cellIs" dxfId="48" priority="12" stopIfTrue="1" operator="notEqual">
      <formula>""</formula>
    </cfRule>
  </conditionalFormatting>
  <conditionalFormatting sqref="BR19">
    <cfRule type="cellIs" dxfId="47" priority="11" stopIfTrue="1" operator="notEqual">
      <formula>""</formula>
    </cfRule>
  </conditionalFormatting>
  <conditionalFormatting sqref="CD19">
    <cfRule type="cellIs" dxfId="46" priority="10" stopIfTrue="1" operator="notEqual">
      <formula>""</formula>
    </cfRule>
  </conditionalFormatting>
  <conditionalFormatting sqref="V15:W15">
    <cfRule type="cellIs" dxfId="45" priority="9" stopIfTrue="1" operator="notEqual">
      <formula>""</formula>
    </cfRule>
  </conditionalFormatting>
  <conditionalFormatting sqref="BX15">
    <cfRule type="cellIs" dxfId="44" priority="7" stopIfTrue="1" operator="notEqual">
      <formula>""</formula>
    </cfRule>
  </conditionalFormatting>
  <conditionalFormatting sqref="AT15:AU15">
    <cfRule type="cellIs" dxfId="43" priority="5" stopIfTrue="1" operator="notEqual">
      <formula>""</formula>
    </cfRule>
  </conditionalFormatting>
  <conditionalFormatting sqref="BF15">
    <cfRule type="cellIs" dxfId="42" priority="4" stopIfTrue="1" operator="notEqual">
      <formula>""</formula>
    </cfRule>
  </conditionalFormatting>
  <conditionalFormatting sqref="BL15">
    <cfRule type="cellIs" dxfId="41" priority="3" stopIfTrue="1" operator="notEqual">
      <formula>""</formula>
    </cfRule>
  </conditionalFormatting>
  <conditionalFormatting sqref="BR15">
    <cfRule type="cellIs" dxfId="40" priority="2" stopIfTrue="1" operator="notEqual">
      <formula>""</formula>
    </cfRule>
  </conditionalFormatting>
  <conditionalFormatting sqref="CD15">
    <cfRule type="cellIs" dxfId="39" priority="1" stopIfTrue="1" operator="notEqual">
      <formula>""</formula>
    </cfRule>
  </conditionalFormatting>
  <pageMargins left="0.19685039370078741" right="0.19685039370078741" top="0.19685039370078741" bottom="0.19685039370078741" header="0" footer="0"/>
  <pageSetup scale="57"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J36"/>
  <sheetViews>
    <sheetView showGridLines="0" zoomScale="80" zoomScaleNormal="80" workbookViewId="0">
      <selection sqref="A1:BQ1"/>
    </sheetView>
  </sheetViews>
  <sheetFormatPr baseColWidth="10" defaultColWidth="2.7109375" defaultRowHeight="18" customHeight="1" x14ac:dyDescent="0.25"/>
  <cols>
    <col min="1" max="6" width="2.7109375" style="1"/>
    <col min="7" max="7" width="2.7109375" style="1" customWidth="1"/>
    <col min="8" max="27" width="2.7109375" style="1"/>
    <col min="28" max="62" width="2.7109375" style="3"/>
    <col min="63" max="16384" width="2.7109375" style="1"/>
  </cols>
  <sheetData>
    <row r="1" spans="1:62" ht="18" customHeight="1" x14ac:dyDescent="0.25">
      <c r="A1" s="269" t="s">
        <v>519</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row>
    <row r="2" spans="1:62" ht="18" customHeight="1" x14ac:dyDescent="0.25">
      <c r="A2" s="269" t="s">
        <v>521</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row>
    <row r="3" spans="1:62" ht="18" customHeight="1" x14ac:dyDescent="0.25">
      <c r="A3" s="269" t="e">
        <f>CONCATENATE("Del ",(VLOOKUP(D4,#REF!,8,FALSE))," al ",(VLOOKUP(D4,#REF!,9,FALSE))," de 2016")</f>
        <v>#REF!</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row>
    <row r="4" spans="1:62" ht="18" customHeight="1" x14ac:dyDescent="0.25">
      <c r="A4" s="2" t="s">
        <v>48</v>
      </c>
      <c r="B4" s="2"/>
      <c r="C4" s="2"/>
      <c r="D4" s="282" t="str">
        <f>'1.ESF'!D3</f>
        <v>920-01</v>
      </c>
      <c r="E4" s="283"/>
      <c r="F4" s="284"/>
      <c r="AE4" s="48" t="s">
        <v>52</v>
      </c>
    </row>
    <row r="5" spans="1:62" ht="18" customHeight="1" x14ac:dyDescent="0.25">
      <c r="A5" s="2" t="s">
        <v>47</v>
      </c>
      <c r="G5" s="15" t="str">
        <f>'1.ESF'!G4</f>
        <v>SISTEMA OPERADOR DE LOS SERVICIOS DE AGUA POTABLE Y ALCANTARILLADO DEL MUNICIPIO DE TLATLAUQUITEPEC</v>
      </c>
      <c r="H5" s="15"/>
      <c r="I5" s="15"/>
      <c r="J5" s="15"/>
      <c r="K5" s="15"/>
      <c r="L5" s="15"/>
      <c r="M5" s="15"/>
      <c r="N5" s="15"/>
      <c r="O5" s="15"/>
      <c r="P5" s="15"/>
      <c r="Q5" s="15"/>
      <c r="R5" s="15"/>
      <c r="S5" s="15"/>
      <c r="T5" s="15"/>
      <c r="U5" s="15"/>
      <c r="V5" s="15"/>
      <c r="W5" s="15"/>
      <c r="X5" s="15"/>
      <c r="Y5" s="15"/>
      <c r="Z5" s="15"/>
      <c r="AA5" s="15"/>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row>
    <row r="6" spans="1:62" ht="18" customHeight="1" x14ac:dyDescent="0.25">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row>
    <row r="7" spans="1:62" s="48" customFormat="1" ht="18" customHeight="1" x14ac:dyDescent="0.25">
      <c r="A7" s="307" t="s">
        <v>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10" t="s">
        <v>358</v>
      </c>
      <c r="AC7" s="310"/>
      <c r="AD7" s="310"/>
      <c r="AE7" s="310"/>
      <c r="AF7" s="310"/>
      <c r="AG7" s="310"/>
      <c r="AH7" s="310"/>
      <c r="AI7" s="310" t="s">
        <v>359</v>
      </c>
      <c r="AJ7" s="310"/>
      <c r="AK7" s="310"/>
      <c r="AL7" s="310"/>
      <c r="AM7" s="310"/>
      <c r="AN7" s="310"/>
      <c r="AO7" s="310"/>
      <c r="AP7" s="310" t="s">
        <v>360</v>
      </c>
      <c r="AQ7" s="310"/>
      <c r="AR7" s="310"/>
      <c r="AS7" s="310"/>
      <c r="AT7" s="310"/>
      <c r="AU7" s="310"/>
      <c r="AV7" s="310"/>
      <c r="AW7" s="310" t="s">
        <v>361</v>
      </c>
      <c r="AX7" s="310"/>
      <c r="AY7" s="310"/>
      <c r="AZ7" s="310"/>
      <c r="BA7" s="310"/>
      <c r="BB7" s="310"/>
      <c r="BC7" s="310"/>
      <c r="BD7" s="310" t="s">
        <v>362</v>
      </c>
      <c r="BE7" s="310"/>
      <c r="BF7" s="310"/>
      <c r="BG7" s="310"/>
      <c r="BH7" s="310"/>
      <c r="BI7" s="310"/>
      <c r="BJ7" s="310"/>
    </row>
    <row r="8" spans="1:62" s="48" customFormat="1" ht="18" customHeight="1"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1"/>
      <c r="BH8" s="311"/>
      <c r="BI8" s="311"/>
      <c r="BJ8" s="311"/>
    </row>
    <row r="9" spans="1:62" s="48" customFormat="1" ht="18" customHeight="1" x14ac:dyDescent="0.2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row>
    <row r="10" spans="1:62" s="48" customFormat="1" ht="18" customHeight="1" x14ac:dyDescent="0.25">
      <c r="A10" s="21"/>
      <c r="B10" s="5"/>
      <c r="C10" s="5"/>
      <c r="D10" s="5"/>
      <c r="E10" s="5"/>
      <c r="F10" s="5"/>
      <c r="G10" s="5"/>
      <c r="H10" s="5"/>
      <c r="I10" s="5"/>
      <c r="J10" s="5"/>
      <c r="K10" s="5"/>
      <c r="L10" s="5"/>
      <c r="M10" s="5"/>
      <c r="N10" s="5"/>
      <c r="O10" s="5"/>
      <c r="P10" s="5"/>
      <c r="Q10" s="5"/>
      <c r="R10" s="5"/>
      <c r="S10" s="5"/>
      <c r="T10" s="5"/>
      <c r="U10" s="5"/>
      <c r="V10" s="5"/>
      <c r="W10" s="5"/>
      <c r="X10" s="5"/>
      <c r="Y10" s="5"/>
      <c r="Z10" s="5"/>
      <c r="AA10" s="5"/>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7"/>
    </row>
    <row r="11" spans="1:62" s="48" customFormat="1" ht="18" customHeight="1" x14ac:dyDescent="0.25">
      <c r="A11" s="4"/>
      <c r="B11" s="49" t="s">
        <v>520</v>
      </c>
      <c r="C11" s="5"/>
      <c r="D11" s="5"/>
      <c r="E11" s="5"/>
      <c r="F11" s="5"/>
      <c r="G11" s="5"/>
      <c r="H11" s="5"/>
      <c r="I11" s="5"/>
      <c r="J11" s="5"/>
      <c r="K11" s="5"/>
      <c r="L11" s="5"/>
      <c r="M11" s="5"/>
      <c r="N11" s="5"/>
      <c r="O11" s="5"/>
      <c r="P11" s="5"/>
      <c r="Q11" s="5"/>
      <c r="R11" s="5"/>
      <c r="S11" s="5"/>
      <c r="T11" s="5"/>
      <c r="U11" s="5"/>
      <c r="V11" s="5"/>
      <c r="W11" s="5"/>
      <c r="X11" s="5"/>
      <c r="Y11" s="5"/>
      <c r="Z11" s="5"/>
      <c r="AA11" s="5"/>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7"/>
    </row>
    <row r="12" spans="1:62" s="48" customFormat="1" ht="18" customHeight="1" x14ac:dyDescent="0.25">
      <c r="A12" s="21"/>
      <c r="B12" s="5"/>
      <c r="C12" s="5"/>
      <c r="D12" s="5"/>
      <c r="E12" s="5"/>
      <c r="F12" s="5"/>
      <c r="G12" s="5"/>
      <c r="H12" s="5"/>
      <c r="I12" s="5"/>
      <c r="J12" s="5"/>
      <c r="K12" s="5"/>
      <c r="L12" s="5"/>
      <c r="M12" s="5"/>
      <c r="N12" s="5"/>
      <c r="O12" s="5"/>
      <c r="P12" s="5"/>
      <c r="Q12" s="5"/>
      <c r="R12" s="5"/>
      <c r="S12" s="5"/>
      <c r="T12" s="5"/>
      <c r="U12" s="5"/>
      <c r="V12" s="5"/>
      <c r="W12" s="5"/>
      <c r="X12" s="5"/>
      <c r="Y12" s="5"/>
      <c r="Z12" s="5"/>
      <c r="AA12" s="5"/>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7"/>
    </row>
    <row r="13" spans="1:62" s="28" customFormat="1" ht="18" customHeight="1" x14ac:dyDescent="0.25">
      <c r="A13" s="24"/>
      <c r="B13" s="49" t="s">
        <v>282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80">
        <f>SUM(AB15:AH20)</f>
        <v>0</v>
      </c>
      <c r="AC13" s="280"/>
      <c r="AD13" s="280"/>
      <c r="AE13" s="280"/>
      <c r="AF13" s="280"/>
      <c r="AG13" s="280"/>
      <c r="AH13" s="280"/>
      <c r="AI13" s="280">
        <f>SUM(AI15:AO20)</f>
        <v>0</v>
      </c>
      <c r="AJ13" s="280"/>
      <c r="AK13" s="280"/>
      <c r="AL13" s="280"/>
      <c r="AM13" s="280"/>
      <c r="AN13" s="280"/>
      <c r="AO13" s="280"/>
      <c r="AP13" s="280">
        <f>SUM(AP15:AV20)</f>
        <v>0</v>
      </c>
      <c r="AQ13" s="280"/>
      <c r="AR13" s="280"/>
      <c r="AS13" s="280"/>
      <c r="AT13" s="280"/>
      <c r="AU13" s="280"/>
      <c r="AV13" s="280"/>
      <c r="AW13" s="280">
        <f>AB13-AI13+AP13</f>
        <v>0</v>
      </c>
      <c r="AX13" s="280"/>
      <c r="AY13" s="280"/>
      <c r="AZ13" s="280"/>
      <c r="BA13" s="280"/>
      <c r="BB13" s="280"/>
      <c r="BC13" s="280"/>
      <c r="BD13" s="280">
        <f>AW13-AB13</f>
        <v>0</v>
      </c>
      <c r="BE13" s="280"/>
      <c r="BF13" s="280"/>
      <c r="BG13" s="280"/>
      <c r="BH13" s="280"/>
      <c r="BI13" s="280"/>
      <c r="BJ13" s="281"/>
    </row>
    <row r="14" spans="1:62" s="28" customFormat="1" ht="18" customHeight="1" x14ac:dyDescent="0.25">
      <c r="A14" s="24"/>
      <c r="B14" s="49"/>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2"/>
    </row>
    <row r="15" spans="1:62" s="28" customFormat="1" ht="18" customHeight="1" x14ac:dyDescent="0.25">
      <c r="A15" s="24"/>
      <c r="B15" s="15" t="s">
        <v>265</v>
      </c>
      <c r="C15" s="45"/>
      <c r="D15" s="45"/>
      <c r="E15" s="45"/>
      <c r="F15" s="45"/>
      <c r="G15" s="45"/>
      <c r="H15" s="45"/>
      <c r="I15" s="45"/>
      <c r="J15" s="45"/>
      <c r="K15" s="45"/>
      <c r="L15" s="45"/>
      <c r="M15" s="45"/>
      <c r="N15" s="45"/>
      <c r="O15" s="45"/>
      <c r="P15" s="45"/>
      <c r="Q15" s="45"/>
      <c r="R15" s="45"/>
      <c r="S15" s="45"/>
      <c r="T15" s="45"/>
      <c r="U15" s="45"/>
      <c r="V15" s="45"/>
      <c r="W15" s="45"/>
      <c r="X15" s="45"/>
      <c r="Y15" s="45"/>
      <c r="Z15" s="45"/>
      <c r="AA15" s="42"/>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280">
        <f>AB15-AI15+AP15</f>
        <v>0</v>
      </c>
      <c r="AX15" s="280"/>
      <c r="AY15" s="280"/>
      <c r="AZ15" s="280"/>
      <c r="BA15" s="280"/>
      <c r="BB15" s="280"/>
      <c r="BC15" s="280"/>
      <c r="BD15" s="280">
        <f t="shared" ref="BD15" si="0">AW15-AB15</f>
        <v>0</v>
      </c>
      <c r="BE15" s="280"/>
      <c r="BF15" s="280"/>
      <c r="BG15" s="280"/>
      <c r="BH15" s="280"/>
      <c r="BI15" s="280"/>
      <c r="BJ15" s="281"/>
    </row>
    <row r="16" spans="1:62" s="28" customFormat="1" ht="18" customHeight="1" x14ac:dyDescent="0.25">
      <c r="A16" s="24"/>
      <c r="B16" s="49"/>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7"/>
    </row>
    <row r="17" spans="1:62" s="28" customFormat="1" ht="18" customHeight="1" x14ac:dyDescent="0.25">
      <c r="A17" s="24"/>
      <c r="B17" s="49"/>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7"/>
    </row>
    <row r="18" spans="1:62" s="28" customFormat="1" ht="18" customHeight="1" x14ac:dyDescent="0.25">
      <c r="A18" s="24"/>
      <c r="B18" s="49"/>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7"/>
    </row>
    <row r="19" spans="1:62" s="28" customFormat="1" ht="18" customHeight="1" x14ac:dyDescent="0.25">
      <c r="A19" s="24"/>
      <c r="B19" s="49"/>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7"/>
    </row>
    <row r="20" spans="1:62" s="28" customFormat="1" ht="18" customHeight="1" x14ac:dyDescent="0.25">
      <c r="A20" s="24"/>
      <c r="B20" s="49"/>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7"/>
    </row>
    <row r="21" spans="1:62" s="28" customFormat="1" ht="18" customHeight="1" x14ac:dyDescent="0.25">
      <c r="A21" s="24"/>
      <c r="B21" s="49"/>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7"/>
    </row>
    <row r="22" spans="1:62" s="28" customFormat="1" ht="18" customHeight="1" x14ac:dyDescent="0.25">
      <c r="A22" s="24"/>
      <c r="B22" s="49"/>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7"/>
    </row>
    <row r="23" spans="1:62" s="28" customFormat="1" ht="18" customHeight="1" x14ac:dyDescent="0.25">
      <c r="A23" s="24"/>
      <c r="B23" s="49"/>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7"/>
    </row>
    <row r="24" spans="1:62" s="28" customFormat="1" ht="18" customHeight="1" x14ac:dyDescent="0.25">
      <c r="A24" s="24"/>
      <c r="B24" s="49"/>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7"/>
    </row>
    <row r="25" spans="1:62" s="28" customFormat="1" ht="18" customHeight="1" x14ac:dyDescent="0.25">
      <c r="A25" s="24"/>
      <c r="B25" s="49"/>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7"/>
    </row>
    <row r="26" spans="1:62" s="28" customFormat="1" ht="18" customHeight="1" x14ac:dyDescent="0.25">
      <c r="A26" s="24"/>
      <c r="B26" s="49"/>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7"/>
    </row>
    <row r="27" spans="1:62" s="28" customFormat="1" ht="18" customHeight="1" x14ac:dyDescent="0.25">
      <c r="A27" s="24"/>
      <c r="B27" s="49"/>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7"/>
    </row>
    <row r="28" spans="1:62" s="28" customFormat="1" ht="18" customHeight="1" x14ac:dyDescent="0.25">
      <c r="A28" s="24"/>
      <c r="B28" s="49"/>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7"/>
    </row>
    <row r="29" spans="1:62" s="28" customFormat="1" ht="18" customHeight="1" x14ac:dyDescent="0.25">
      <c r="A29" s="24"/>
      <c r="B29" s="49"/>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7"/>
    </row>
    <row r="30" spans="1:62" s="28" customFormat="1" ht="18" customHeight="1" x14ac:dyDescent="0.25">
      <c r="A30" s="24"/>
      <c r="B30" s="49"/>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7"/>
    </row>
    <row r="31" spans="1:62" s="28" customFormat="1" ht="18" customHeight="1" x14ac:dyDescent="0.25">
      <c r="A31" s="24"/>
      <c r="B31" s="49"/>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7"/>
    </row>
    <row r="32" spans="1:62" s="28" customFormat="1" ht="18" customHeight="1" x14ac:dyDescent="0.25">
      <c r="A32" s="24"/>
      <c r="B32" s="49"/>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7"/>
    </row>
    <row r="33" spans="1:62" s="28" customFormat="1" ht="18" customHeight="1" x14ac:dyDescent="0.25">
      <c r="A33" s="24"/>
      <c r="B33" s="49"/>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7"/>
    </row>
    <row r="34" spans="1:62" s="48" customFormat="1" ht="18" customHeight="1" x14ac:dyDescent="0.25">
      <c r="A34" s="11"/>
      <c r="B34" s="9"/>
      <c r="C34" s="9"/>
      <c r="D34" s="9"/>
      <c r="E34" s="9"/>
      <c r="F34" s="9"/>
      <c r="G34" s="9"/>
      <c r="H34" s="9"/>
      <c r="I34" s="9"/>
      <c r="J34" s="9"/>
      <c r="K34" s="9"/>
      <c r="L34" s="9"/>
      <c r="M34" s="9"/>
      <c r="N34" s="9"/>
      <c r="O34" s="9"/>
      <c r="P34" s="9"/>
      <c r="Q34" s="9"/>
      <c r="R34" s="9"/>
      <c r="S34" s="9"/>
      <c r="T34" s="9"/>
      <c r="U34" s="9"/>
      <c r="V34" s="9"/>
      <c r="W34" s="9"/>
      <c r="X34" s="9"/>
      <c r="Y34" s="9"/>
      <c r="Z34" s="9"/>
      <c r="AA34" s="9"/>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60"/>
    </row>
    <row r="35" spans="1:62" s="48" customFormat="1" ht="18" customHeight="1" x14ac:dyDescent="0.25">
      <c r="A35" s="11"/>
      <c r="B35" s="10" t="s">
        <v>298</v>
      </c>
      <c r="C35" s="10"/>
      <c r="D35" s="10"/>
      <c r="E35" s="10"/>
      <c r="F35" s="10"/>
      <c r="G35" s="10"/>
      <c r="H35" s="10"/>
      <c r="I35" s="10"/>
      <c r="J35" s="9"/>
      <c r="K35" s="9"/>
      <c r="L35" s="9"/>
      <c r="M35" s="9"/>
      <c r="N35" s="9"/>
      <c r="O35" s="9"/>
      <c r="P35" s="9"/>
      <c r="Q35" s="9"/>
      <c r="R35" s="9"/>
      <c r="S35" s="9"/>
      <c r="T35" s="9"/>
      <c r="U35" s="9"/>
      <c r="V35" s="9"/>
      <c r="W35" s="9"/>
      <c r="X35" s="9"/>
      <c r="Y35" s="9"/>
      <c r="Z35" s="9"/>
      <c r="AA35" s="9"/>
      <c r="AB35" s="280">
        <f>AB13+AB23</f>
        <v>0</v>
      </c>
      <c r="AC35" s="280"/>
      <c r="AD35" s="280"/>
      <c r="AE35" s="280"/>
      <c r="AF35" s="280"/>
      <c r="AG35" s="280"/>
      <c r="AH35" s="280"/>
      <c r="AI35" s="280">
        <f t="shared" ref="AI35" si="1">AI13+AI23</f>
        <v>0</v>
      </c>
      <c r="AJ35" s="280"/>
      <c r="AK35" s="280"/>
      <c r="AL35" s="280"/>
      <c r="AM35" s="280"/>
      <c r="AN35" s="280"/>
      <c r="AO35" s="280"/>
      <c r="AP35" s="280">
        <f t="shared" ref="AP35:BD35" si="2">AP13+AP23</f>
        <v>0</v>
      </c>
      <c r="AQ35" s="280"/>
      <c r="AR35" s="280"/>
      <c r="AS35" s="280"/>
      <c r="AT35" s="280"/>
      <c r="AU35" s="280"/>
      <c r="AV35" s="280"/>
      <c r="AW35" s="280">
        <f t="shared" si="2"/>
        <v>0</v>
      </c>
      <c r="AX35" s="280"/>
      <c r="AY35" s="280"/>
      <c r="AZ35" s="280"/>
      <c r="BA35" s="280"/>
      <c r="BB35" s="280"/>
      <c r="BC35" s="280"/>
      <c r="BD35" s="280">
        <f t="shared" si="2"/>
        <v>0</v>
      </c>
      <c r="BE35" s="280"/>
      <c r="BF35" s="280"/>
      <c r="BG35" s="280"/>
      <c r="BH35" s="280"/>
      <c r="BI35" s="280"/>
      <c r="BJ35" s="281"/>
    </row>
    <row r="36" spans="1:62" ht="18" customHeight="1" x14ac:dyDescent="0.25">
      <c r="A36" s="14"/>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4"/>
    </row>
  </sheetData>
  <protectedRanges>
    <protectedRange sqref="D4:F4 AP15:AT15 AB15:AF15 AI15:AM15" name="Rango1"/>
  </protectedRanges>
  <mergeCells count="25">
    <mergeCell ref="AB35:AH35"/>
    <mergeCell ref="AI35:AO35"/>
    <mergeCell ref="AP35:AV35"/>
    <mergeCell ref="AW35:BC35"/>
    <mergeCell ref="BD35:BJ35"/>
    <mergeCell ref="AB13:AH13"/>
    <mergeCell ref="AI13:AO13"/>
    <mergeCell ref="AP13:AV13"/>
    <mergeCell ref="AW13:BC13"/>
    <mergeCell ref="BD13:BJ13"/>
    <mergeCell ref="AB15:AH15"/>
    <mergeCell ref="AI15:AO15"/>
    <mergeCell ref="AP15:AV15"/>
    <mergeCell ref="AW15:BC15"/>
    <mergeCell ref="BD15:BJ15"/>
    <mergeCell ref="A1:BJ1"/>
    <mergeCell ref="A2:BJ2"/>
    <mergeCell ref="A3:BJ3"/>
    <mergeCell ref="D4:F4"/>
    <mergeCell ref="A7:AA9"/>
    <mergeCell ref="AB7:AH9"/>
    <mergeCell ref="AI7:AO9"/>
    <mergeCell ref="AP7:AV9"/>
    <mergeCell ref="AW7:BC9"/>
    <mergeCell ref="BD7:BJ9"/>
  </mergeCells>
  <conditionalFormatting sqref="D4:F4">
    <cfRule type="cellIs" dxfId="38" priority="39" stopIfTrue="1" operator="notEqual">
      <formula>""</formula>
    </cfRule>
  </conditionalFormatting>
  <conditionalFormatting sqref="AI17">
    <cfRule type="cellIs" dxfId="37" priority="38" stopIfTrue="1" operator="notEqual">
      <formula>""</formula>
    </cfRule>
  </conditionalFormatting>
  <conditionalFormatting sqref="AB17:AC17">
    <cfRule type="cellIs" dxfId="36" priority="37" stopIfTrue="1" operator="notEqual">
      <formula>""</formula>
    </cfRule>
  </conditionalFormatting>
  <conditionalFormatting sqref="AI18:AI19">
    <cfRule type="cellIs" dxfId="35" priority="36" stopIfTrue="1" operator="notEqual">
      <formula>""</formula>
    </cfRule>
  </conditionalFormatting>
  <conditionalFormatting sqref="AB18:AC19">
    <cfRule type="cellIs" dxfId="34" priority="35" stopIfTrue="1" operator="notEqual">
      <formula>""</formula>
    </cfRule>
  </conditionalFormatting>
  <conditionalFormatting sqref="AP17">
    <cfRule type="cellIs" dxfId="33" priority="34" stopIfTrue="1" operator="notEqual">
      <formula>""</formula>
    </cfRule>
  </conditionalFormatting>
  <conditionalFormatting sqref="AP18:AP19">
    <cfRule type="cellIs" dxfId="32" priority="33" stopIfTrue="1" operator="notEqual">
      <formula>""</formula>
    </cfRule>
  </conditionalFormatting>
  <conditionalFormatting sqref="AI15">
    <cfRule type="cellIs" dxfId="31" priority="32" stopIfTrue="1" operator="notEqual">
      <formula>""</formula>
    </cfRule>
  </conditionalFormatting>
  <conditionalFormatting sqref="AB15:AC15">
    <cfRule type="cellIs" dxfId="30" priority="31" stopIfTrue="1" operator="notEqual">
      <formula>""</formula>
    </cfRule>
  </conditionalFormatting>
  <conditionalFormatting sqref="AP15">
    <cfRule type="cellIs" dxfId="29" priority="30" stopIfTrue="1" operator="notEqual">
      <formula>""</formula>
    </cfRule>
  </conditionalFormatting>
  <conditionalFormatting sqref="AI16">
    <cfRule type="cellIs" dxfId="28" priority="29" stopIfTrue="1" operator="notEqual">
      <formula>""</formula>
    </cfRule>
  </conditionalFormatting>
  <conditionalFormatting sqref="AB16:AC16">
    <cfRule type="cellIs" dxfId="27" priority="28" stopIfTrue="1" operator="notEqual">
      <formula>""</formula>
    </cfRule>
  </conditionalFormatting>
  <conditionalFormatting sqref="AP16">
    <cfRule type="cellIs" dxfId="26" priority="27" stopIfTrue="1" operator="notEqual">
      <formula>""</formula>
    </cfRule>
  </conditionalFormatting>
  <conditionalFormatting sqref="AI20:AI21">
    <cfRule type="cellIs" dxfId="25" priority="26" stopIfTrue="1" operator="notEqual">
      <formula>""</formula>
    </cfRule>
  </conditionalFormatting>
  <conditionalFormatting sqref="AB20:AC21">
    <cfRule type="cellIs" dxfId="24" priority="25" stopIfTrue="1" operator="notEqual">
      <formula>""</formula>
    </cfRule>
  </conditionalFormatting>
  <conditionalFormatting sqref="AP20:AP21">
    <cfRule type="cellIs" dxfId="23" priority="24" stopIfTrue="1" operator="notEqual">
      <formula>""</formula>
    </cfRule>
  </conditionalFormatting>
  <conditionalFormatting sqref="AI27">
    <cfRule type="cellIs" dxfId="22" priority="23" stopIfTrue="1" operator="notEqual">
      <formula>""</formula>
    </cfRule>
  </conditionalFormatting>
  <conditionalFormatting sqref="AB27:AC27">
    <cfRule type="cellIs" dxfId="21" priority="22" stopIfTrue="1" operator="notEqual">
      <formula>""</formula>
    </cfRule>
  </conditionalFormatting>
  <conditionalFormatting sqref="AI28 AI31">
    <cfRule type="cellIs" dxfId="20" priority="21" stopIfTrue="1" operator="notEqual">
      <formula>""</formula>
    </cfRule>
  </conditionalFormatting>
  <conditionalFormatting sqref="AB31:AC31">
    <cfRule type="cellIs" dxfId="19" priority="20" stopIfTrue="1" operator="notEqual">
      <formula>""</formula>
    </cfRule>
  </conditionalFormatting>
  <conditionalFormatting sqref="AP27">
    <cfRule type="cellIs" dxfId="18" priority="19" stopIfTrue="1" operator="notEqual">
      <formula>""</formula>
    </cfRule>
  </conditionalFormatting>
  <conditionalFormatting sqref="AP31">
    <cfRule type="cellIs" dxfId="17" priority="18" stopIfTrue="1" operator="notEqual">
      <formula>""</formula>
    </cfRule>
  </conditionalFormatting>
  <conditionalFormatting sqref="AI25">
    <cfRule type="cellIs" dxfId="16" priority="17" stopIfTrue="1" operator="notEqual">
      <formula>""</formula>
    </cfRule>
  </conditionalFormatting>
  <conditionalFormatting sqref="AB25:AC25">
    <cfRule type="cellIs" dxfId="15" priority="16" stopIfTrue="1" operator="notEqual">
      <formula>""</formula>
    </cfRule>
  </conditionalFormatting>
  <conditionalFormatting sqref="AP25">
    <cfRule type="cellIs" dxfId="14" priority="15" stopIfTrue="1" operator="notEqual">
      <formula>""</formula>
    </cfRule>
  </conditionalFormatting>
  <conditionalFormatting sqref="AI26">
    <cfRule type="cellIs" dxfId="13" priority="14" stopIfTrue="1" operator="notEqual">
      <formula>""</formula>
    </cfRule>
  </conditionalFormatting>
  <conditionalFormatting sqref="AB26:AC26">
    <cfRule type="cellIs" dxfId="12" priority="13" stopIfTrue="1" operator="notEqual">
      <formula>""</formula>
    </cfRule>
  </conditionalFormatting>
  <conditionalFormatting sqref="AP26">
    <cfRule type="cellIs" dxfId="11" priority="12" stopIfTrue="1" operator="notEqual">
      <formula>""</formula>
    </cfRule>
  </conditionalFormatting>
  <conditionalFormatting sqref="AI32:AI33">
    <cfRule type="cellIs" dxfId="10" priority="11" stopIfTrue="1" operator="notEqual">
      <formula>""</formula>
    </cfRule>
  </conditionalFormatting>
  <conditionalFormatting sqref="AB32:AC33">
    <cfRule type="cellIs" dxfId="9" priority="10" stopIfTrue="1" operator="notEqual">
      <formula>""</formula>
    </cfRule>
  </conditionalFormatting>
  <conditionalFormatting sqref="AP32:AP33">
    <cfRule type="cellIs" dxfId="8" priority="9" stopIfTrue="1" operator="notEqual">
      <formula>""</formula>
    </cfRule>
  </conditionalFormatting>
  <conditionalFormatting sqref="AI29">
    <cfRule type="cellIs" dxfId="7" priority="8" stopIfTrue="1" operator="notEqual">
      <formula>""</formula>
    </cfRule>
  </conditionalFormatting>
  <conditionalFormatting sqref="AB29:AC29">
    <cfRule type="cellIs" dxfId="6" priority="7" stopIfTrue="1" operator="notEqual">
      <formula>""</formula>
    </cfRule>
  </conditionalFormatting>
  <conditionalFormatting sqref="AP29">
    <cfRule type="cellIs" dxfId="5" priority="6" stopIfTrue="1" operator="notEqual">
      <formula>""</formula>
    </cfRule>
  </conditionalFormatting>
  <conditionalFormatting sqref="AI30">
    <cfRule type="cellIs" dxfId="4" priority="5" stopIfTrue="1" operator="notEqual">
      <formula>""</formula>
    </cfRule>
  </conditionalFormatting>
  <conditionalFormatting sqref="AB30:AC30">
    <cfRule type="cellIs" dxfId="3" priority="4" stopIfTrue="1" operator="notEqual">
      <formula>""</formula>
    </cfRule>
  </conditionalFormatting>
  <conditionalFormatting sqref="AP30">
    <cfRule type="cellIs" dxfId="2" priority="3" stopIfTrue="1" operator="notEqual">
      <formula>""</formula>
    </cfRule>
  </conditionalFormatting>
  <conditionalFormatting sqref="AB28">
    <cfRule type="cellIs" dxfId="1" priority="2" stopIfTrue="1" operator="notEqual">
      <formula>""</formula>
    </cfRule>
  </conditionalFormatting>
  <conditionalFormatting sqref="AP28">
    <cfRule type="cellIs" dxfId="0" priority="1" stopIfTrue="1" operator="notEqual">
      <formula>""</formula>
    </cfRule>
  </conditionalFormatting>
  <pageMargins left="0.19685039370078741" right="0.19685039370078741" top="0.19685039370078741" bottom="0.19685039370078741" header="0" footer="0"/>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D8A568DE869D64ABAA300F8CB2A1A94" ma:contentTypeVersion="1" ma:contentTypeDescription="Crear nuevo documento." ma:contentTypeScope="" ma:versionID="2c66f092dd317a28af5ea2b5654ab9de">
  <xsd:schema xmlns:xsd="http://www.w3.org/2001/XMLSchema" xmlns:xs="http://www.w3.org/2001/XMLSchema" xmlns:p="http://schemas.microsoft.com/office/2006/metadata/properties" xmlns:ns2="92d01287-4d71-441c-b182-9105c07c1b93" targetNamespace="http://schemas.microsoft.com/office/2006/metadata/properties" ma:root="true" ma:fieldsID="3d98ebd97a2e291c84a8fee756e64872" ns2:_="">
    <xsd:import namespace="92d01287-4d71-441c-b182-9105c07c1b9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d01287-4d71-441c-b182-9105c07c1b93"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A235B7-111E-46C9-BC11-E1409ADBE368}">
  <ds:schemaRefs>
    <ds:schemaRef ds:uri="http://schemas.openxmlformats.org/package/2006/metadata/core-properties"/>
    <ds:schemaRef ds:uri="http://schemas.microsoft.com/office/2006/metadata/properties"/>
    <ds:schemaRef ds:uri="http://purl.org/dc/dcmitype/"/>
    <ds:schemaRef ds:uri="http://purl.org/dc/elements/1.1/"/>
    <ds:schemaRef ds:uri="http://purl.org/dc/terms/"/>
    <ds:schemaRef ds:uri="92d01287-4d71-441c-b182-9105c07c1b93"/>
    <ds:schemaRef ds:uri="http://schemas.microsoft.com/office/2006/documentManagement/typ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714F2BDF-D854-4FDB-9705-0F9CDBC82D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d01287-4d71-441c-b182-9105c07c1b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79E6-F1E8-431B-84BE-4ABF8492C5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10</vt:i4>
      </vt:variant>
    </vt:vector>
  </HeadingPairs>
  <TitlesOfParts>
    <vt:vector size="34" baseType="lpstr">
      <vt:lpstr>2018</vt:lpstr>
      <vt:lpstr>2017</vt:lpstr>
      <vt:lpstr>M</vt:lpstr>
      <vt:lpstr>1</vt:lpstr>
      <vt:lpstr>1.ESF</vt:lpstr>
      <vt:lpstr>2.EA</vt:lpstr>
      <vt:lpstr>3.EVHP</vt:lpstr>
      <vt:lpstr>EVHP (2)</vt:lpstr>
      <vt:lpstr>4.ECSF</vt:lpstr>
      <vt:lpstr>5.EFE</vt:lpstr>
      <vt:lpstr>EFE (2)</vt:lpstr>
      <vt:lpstr>6.EAA</vt:lpstr>
      <vt:lpstr>7.EADOP</vt:lpstr>
      <vt:lpstr>8.EAI</vt:lpstr>
      <vt:lpstr>9.EAEPE OG</vt:lpstr>
      <vt:lpstr>10.EAEPE CE</vt:lpstr>
      <vt:lpstr>11.EAEPE CA</vt:lpstr>
      <vt:lpstr>12.EAEPE CF</vt:lpstr>
      <vt:lpstr>14.ID</vt:lpstr>
      <vt:lpstr>13.EN</vt:lpstr>
      <vt:lpstr>15.GCP</vt:lpstr>
      <vt:lpstr>EAIP</vt:lpstr>
      <vt:lpstr>EEPCG</vt:lpstr>
      <vt:lpstr>EAP</vt:lpstr>
      <vt:lpstr>'10.EAEPE CE'!Títulos_a_imprimir</vt:lpstr>
      <vt:lpstr>'11.EAEPE CA'!Títulos_a_imprimir</vt:lpstr>
      <vt:lpstr>'12.EAEPE CF'!Títulos_a_imprimir</vt:lpstr>
      <vt:lpstr>'13.EN'!Títulos_a_imprimir</vt:lpstr>
      <vt:lpstr>'14.ID'!Títulos_a_imprimir</vt:lpstr>
      <vt:lpstr>'15.GCP'!Títulos_a_imprimir</vt:lpstr>
      <vt:lpstr>'2017'!Títulos_a_imprimir</vt:lpstr>
      <vt:lpstr>'2018'!Títulos_a_imprimir</vt:lpstr>
      <vt:lpstr>'9.EAEPE OG'!Títulos_a_imprimir</vt:lpstr>
      <vt:lpstr>M!Títulos_a_imprimir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Emily Saydé Manzola Burgos</dc:creator>
  <cp:lastModifiedBy>USUARIO</cp:lastModifiedBy>
  <cp:lastPrinted>2022-08-23T04:48:02Z</cp:lastPrinted>
  <dcterms:created xsi:type="dcterms:W3CDTF">2016-11-10T16:33:44Z</dcterms:created>
  <dcterms:modified xsi:type="dcterms:W3CDTF">2022-08-23T04:48:06Z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0x0101006D8A568DE869D64ABAA300F8CB2A1A94</vt:lpwstr>
  </property>
</Properties>
</file>